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 Ермолина Анна Николаевна\исполнение бюджета\2025 год\Ежеквартальные\исполн за 1 кварт 2025г доходы\Постановлен от 22.04.2025 № 1254\"/>
    </mc:Choice>
  </mc:AlternateContent>
  <xr:revisionPtr revIDLastSave="0" documentId="13_ncr:1_{99545448-9B6A-416E-B4E6-28F74DF3F1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ункцион" sheetId="3" r:id="rId1"/>
  </sheets>
  <definedNames>
    <definedName name="_xlnm._FilterDatabase" localSheetId="0" hidden="1">функцион!$A$6:$H$822</definedName>
    <definedName name="_xlnm.Print_Area" localSheetId="0">функцион!$A$1:$H$822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4" i="3" l="1"/>
  <c r="H208" i="3"/>
  <c r="G207" i="3"/>
  <c r="G206" i="3" s="1"/>
  <c r="G205" i="3" s="1"/>
  <c r="F207" i="3"/>
  <c r="F206" i="3" s="1"/>
  <c r="F205" i="3" s="1"/>
  <c r="G796" i="3"/>
  <c r="F796" i="3"/>
  <c r="H799" i="3"/>
  <c r="G679" i="3"/>
  <c r="G678" i="3" s="1"/>
  <c r="G668" i="3"/>
  <c r="G667" i="3" s="1"/>
  <c r="G666" i="3" s="1"/>
  <c r="G654" i="3"/>
  <c r="G653" i="3" s="1"/>
  <c r="G652" i="3" s="1"/>
  <c r="G594" i="3"/>
  <c r="F594" i="3"/>
  <c r="H595" i="3"/>
  <c r="G560" i="3"/>
  <c r="G559" i="3" s="1"/>
  <c r="G553" i="3"/>
  <c r="G552" i="3" s="1"/>
  <c r="G551" i="3" s="1"/>
  <c r="G557" i="3"/>
  <c r="G556" i="3" s="1"/>
  <c r="G515" i="3"/>
  <c r="G514" i="3" s="1"/>
  <c r="G518" i="3"/>
  <c r="G517" i="3" s="1"/>
  <c r="G507" i="3"/>
  <c r="G388" i="3"/>
  <c r="G347" i="3"/>
  <c r="F345" i="3"/>
  <c r="G350" i="3"/>
  <c r="G349" i="3" s="1"/>
  <c r="G345" i="3"/>
  <c r="G340" i="3"/>
  <c r="G335" i="3"/>
  <c r="G333" i="3"/>
  <c r="G294" i="3"/>
  <c r="G261" i="3"/>
  <c r="G259" i="3"/>
  <c r="G246" i="3"/>
  <c r="G241" i="3"/>
  <c r="G240" i="3" s="1"/>
  <c r="G239" i="3" s="1"/>
  <c r="F152" i="3"/>
  <c r="G142" i="3"/>
  <c r="G134" i="3"/>
  <c r="G133" i="3" s="1"/>
  <c r="G40" i="3"/>
  <c r="G33" i="3"/>
  <c r="G820" i="3"/>
  <c r="G819" i="3" s="1"/>
  <c r="G818" i="3" s="1"/>
  <c r="G817" i="3" s="1"/>
  <c r="G816" i="3" s="1"/>
  <c r="G815" i="3" s="1"/>
  <c r="G813" i="3"/>
  <c r="G812" i="3" s="1"/>
  <c r="G811" i="3" s="1"/>
  <c r="G810" i="3" s="1"/>
  <c r="G808" i="3"/>
  <c r="G807" i="3" s="1"/>
  <c r="G806" i="3" s="1"/>
  <c r="G805" i="3" s="1"/>
  <c r="G802" i="3"/>
  <c r="G800" i="3"/>
  <c r="G790" i="3"/>
  <c r="G788" i="3"/>
  <c r="G783" i="3"/>
  <c r="G782" i="3" s="1"/>
  <c r="G781" i="3" s="1"/>
  <c r="G780" i="3" s="1"/>
  <c r="G777" i="3"/>
  <c r="G776" i="3" s="1"/>
  <c r="G775" i="3" s="1"/>
  <c r="G774" i="3" s="1"/>
  <c r="G773" i="3" s="1"/>
  <c r="G770" i="3"/>
  <c r="G769" i="3" s="1"/>
  <c r="G768" i="3" s="1"/>
  <c r="G767" i="3" s="1"/>
  <c r="G766" i="3" s="1"/>
  <c r="G764" i="3"/>
  <c r="G763" i="3" s="1"/>
  <c r="G762" i="3" s="1"/>
  <c r="G760" i="3"/>
  <c r="G752" i="3"/>
  <c r="G749" i="3"/>
  <c r="G744" i="3"/>
  <c r="G743" i="3" s="1"/>
  <c r="G734" i="3"/>
  <c r="G733" i="3" s="1"/>
  <c r="G732" i="3" s="1"/>
  <c r="G731" i="3" s="1"/>
  <c r="G738" i="3"/>
  <c r="G737" i="3" s="1"/>
  <c r="G736" i="3" s="1"/>
  <c r="G729" i="3"/>
  <c r="G724" i="3"/>
  <c r="G722" i="3"/>
  <c r="H712" i="3"/>
  <c r="G711" i="3"/>
  <c r="F711" i="3"/>
  <c r="G721" i="3" l="1"/>
  <c r="G720" i="3" s="1"/>
  <c r="G719" i="3" s="1"/>
  <c r="H206" i="3"/>
  <c r="H711" i="3"/>
  <c r="H594" i="3"/>
  <c r="H205" i="3"/>
  <c r="H207" i="3"/>
  <c r="G555" i="3"/>
  <c r="G550" i="3" s="1"/>
  <c r="G549" i="3" s="1"/>
  <c r="G513" i="3"/>
  <c r="G258" i="3"/>
  <c r="G804" i="3"/>
  <c r="G795" i="3"/>
  <c r="G794" i="3" s="1"/>
  <c r="G728" i="3"/>
  <c r="G727" i="3" l="1"/>
  <c r="G726" i="3" s="1"/>
  <c r="G709" i="3" l="1"/>
  <c r="G703" i="3"/>
  <c r="G702" i="3" s="1"/>
  <c r="G701" i="3" s="1"/>
  <c r="G700" i="3" s="1"/>
  <c r="G699" i="3" s="1"/>
  <c r="G695" i="3"/>
  <c r="G694" i="3" s="1"/>
  <c r="G693" i="3" s="1"/>
  <c r="G692" i="3" s="1"/>
  <c r="G691" i="3" s="1"/>
  <c r="G689" i="3"/>
  <c r="G688" i="3" s="1"/>
  <c r="G687" i="3" s="1"/>
  <c r="G685" i="3"/>
  <c r="G684" i="3" s="1"/>
  <c r="G682" i="3"/>
  <c r="G681" i="3" s="1"/>
  <c r="G675" i="3"/>
  <c r="G674" i="3" s="1"/>
  <c r="G672" i="3"/>
  <c r="G671" i="3" s="1"/>
  <c r="G663" i="3"/>
  <c r="G662" i="3" s="1"/>
  <c r="G661" i="3" s="1"/>
  <c r="G660" i="3" s="1"/>
  <c r="G646" i="3"/>
  <c r="G645" i="3" s="1"/>
  <c r="G677" i="3" l="1"/>
  <c r="G708" i="3"/>
  <c r="G707" i="3" s="1"/>
  <c r="G670" i="3"/>
  <c r="G665" i="3" s="1"/>
  <c r="G643" i="3"/>
  <c r="G642" i="3" s="1"/>
  <c r="G638" i="3"/>
  <c r="G637" i="3" s="1"/>
  <c r="G635" i="3"/>
  <c r="G634" i="3" s="1"/>
  <c r="G632" i="3"/>
  <c r="G630" i="3"/>
  <c r="G628" i="3"/>
  <c r="G626" i="3"/>
  <c r="G623" i="3"/>
  <c r="G621" i="3"/>
  <c r="G619" i="3"/>
  <c r="G617" i="3"/>
  <c r="G613" i="3"/>
  <c r="G612" i="3" s="1"/>
  <c r="G611" i="3" s="1"/>
  <c r="G607" i="3"/>
  <c r="G606" i="3" s="1"/>
  <c r="G605" i="3" s="1"/>
  <c r="G604" i="3" s="1"/>
  <c r="G603" i="3" s="1"/>
  <c r="G601" i="3"/>
  <c r="G600" i="3" s="1"/>
  <c r="G599" i="3" s="1"/>
  <c r="G597" i="3"/>
  <c r="G596" i="3" s="1"/>
  <c r="G587" i="3"/>
  <c r="G582" i="3"/>
  <c r="G581" i="3" s="1"/>
  <c r="G579" i="3"/>
  <c r="G578" i="3" s="1"/>
  <c r="H576" i="3"/>
  <c r="G575" i="3"/>
  <c r="G574" i="3" s="1"/>
  <c r="G573" i="3" s="1"/>
  <c r="F575" i="3"/>
  <c r="F574" i="3" s="1"/>
  <c r="F573" i="3" s="1"/>
  <c r="F572" i="3" s="1"/>
  <c r="H571" i="3"/>
  <c r="G570" i="3"/>
  <c r="F570" i="3"/>
  <c r="H575" i="3" l="1"/>
  <c r="H574" i="3" s="1"/>
  <c r="H570" i="3"/>
  <c r="G616" i="3"/>
  <c r="G625" i="3"/>
  <c r="G577" i="3"/>
  <c r="H573" i="3"/>
  <c r="G572" i="3"/>
  <c r="H572" i="3" s="1"/>
  <c r="G615" i="3" l="1"/>
  <c r="G610" i="3" s="1"/>
  <c r="G609" i="3" s="1"/>
  <c r="G592" i="3"/>
  <c r="G591" i="3" s="1"/>
  <c r="G569" i="3"/>
  <c r="G567" i="3"/>
  <c r="G566" i="3" s="1"/>
  <c r="G547" i="3"/>
  <c r="G546" i="3" s="1"/>
  <c r="G545" i="3" s="1"/>
  <c r="G544" i="3" s="1"/>
  <c r="G542" i="3"/>
  <c r="G540" i="3"/>
  <c r="G538" i="3"/>
  <c r="G536" i="3"/>
  <c r="G534" i="3"/>
  <c r="G531" i="3"/>
  <c r="G530" i="3" s="1"/>
  <c r="G528" i="3"/>
  <c r="G526" i="3"/>
  <c r="G524" i="3"/>
  <c r="G522" i="3"/>
  <c r="G511" i="3"/>
  <c r="G509" i="3"/>
  <c r="G501" i="3"/>
  <c r="G500" i="3" s="1"/>
  <c r="G499" i="3" s="1"/>
  <c r="G498" i="3" s="1"/>
  <c r="G496" i="3"/>
  <c r="G494" i="3"/>
  <c r="G491" i="3"/>
  <c r="G489" i="3"/>
  <c r="G485" i="3"/>
  <c r="G484" i="3" s="1"/>
  <c r="G483" i="3" s="1"/>
  <c r="G475" i="3"/>
  <c r="G474" i="3" s="1"/>
  <c r="G477" i="3"/>
  <c r="G481" i="3"/>
  <c r="G480" i="3" s="1"/>
  <c r="G479" i="3" s="1"/>
  <c r="G468" i="3"/>
  <c r="G467" i="3" s="1"/>
  <c r="G466" i="3" s="1"/>
  <c r="G464" i="3"/>
  <c r="G463" i="3" s="1"/>
  <c r="G462" i="3" s="1"/>
  <c r="G457" i="3"/>
  <c r="G456" i="3" s="1"/>
  <c r="G455" i="3" s="1"/>
  <c r="G453" i="3"/>
  <c r="G452" i="3" s="1"/>
  <c r="G451" i="3" s="1"/>
  <c r="G450" i="3" s="1"/>
  <c r="G445" i="3"/>
  <c r="G441" i="3"/>
  <c r="G429" i="3"/>
  <c r="G427" i="3"/>
  <c r="G425" i="3"/>
  <c r="G322" i="3"/>
  <c r="G321" i="3" s="1"/>
  <c r="G320" i="3" s="1"/>
  <c r="G319" i="3" s="1"/>
  <c r="G382" i="3"/>
  <c r="G381" i="3" s="1"/>
  <c r="G380" i="3" s="1"/>
  <c r="G379" i="3" s="1"/>
  <c r="G421" i="3"/>
  <c r="G418" i="3"/>
  <c r="G416" i="3"/>
  <c r="G506" i="3" l="1"/>
  <c r="G505" i="3" s="1"/>
  <c r="G565" i="3"/>
  <c r="G564" i="3" s="1"/>
  <c r="G533" i="3"/>
  <c r="G521" i="3"/>
  <c r="G520" i="3" s="1"/>
  <c r="G504" i="3" s="1"/>
  <c r="G493" i="3"/>
  <c r="G488" i="3"/>
  <c r="G473" i="3"/>
  <c r="G461" i="3"/>
  <c r="G460" i="3" s="1"/>
  <c r="G459" i="3" s="1"/>
  <c r="G449" i="3"/>
  <c r="G414" i="3"/>
  <c r="G411" i="3"/>
  <c r="G407" i="3"/>
  <c r="G406" i="3" s="1"/>
  <c r="G402" i="3"/>
  <c r="G396" i="3"/>
  <c r="G394" i="3"/>
  <c r="G392" i="3"/>
  <c r="G390" i="3"/>
  <c r="G377" i="3"/>
  <c r="G375" i="3"/>
  <c r="H373" i="3"/>
  <c r="G372" i="3"/>
  <c r="G370" i="3"/>
  <c r="G367" i="3"/>
  <c r="G365" i="3"/>
  <c r="G362" i="3"/>
  <c r="G360" i="3"/>
  <c r="G357" i="3"/>
  <c r="G356" i="3" s="1"/>
  <c r="G353" i="3"/>
  <c r="G352" i="3" s="1"/>
  <c r="G342" i="3"/>
  <c r="G339" i="3" s="1"/>
  <c r="G337" i="3"/>
  <c r="G332" i="3" s="1"/>
  <c r="G328" i="3"/>
  <c r="G327" i="3" s="1"/>
  <c r="G326" i="3" s="1"/>
  <c r="G325" i="3" s="1"/>
  <c r="G317" i="3"/>
  <c r="G316" i="3" s="1"/>
  <c r="G315" i="3" s="1"/>
  <c r="G313" i="3"/>
  <c r="G312" i="3" s="1"/>
  <c r="G311" i="3" s="1"/>
  <c r="G309" i="3"/>
  <c r="G305" i="3"/>
  <c r="G298" i="3"/>
  <c r="G296" i="3"/>
  <c r="G289" i="3"/>
  <c r="G288" i="3" s="1"/>
  <c r="G287" i="3" s="1"/>
  <c r="G286" i="3" s="1"/>
  <c r="G284" i="3"/>
  <c r="G283" i="3" s="1"/>
  <c r="G281" i="3"/>
  <c r="G280" i="3" s="1"/>
  <c r="G277" i="3"/>
  <c r="G276" i="3" s="1"/>
  <c r="G275" i="3" s="1"/>
  <c r="G270" i="3"/>
  <c r="G265" i="3"/>
  <c r="G387" i="3" l="1"/>
  <c r="G293" i="3"/>
  <c r="G292" i="3" s="1"/>
  <c r="G291" i="3" s="1"/>
  <c r="G487" i="3"/>
  <c r="G472" i="3" s="1"/>
  <c r="G471" i="3" s="1"/>
  <c r="G374" i="3"/>
  <c r="G369" i="3"/>
  <c r="G364" i="3"/>
  <c r="G359" i="3"/>
  <c r="G279" i="3"/>
  <c r="G274" i="3" s="1"/>
  <c r="H262" i="3"/>
  <c r="F261" i="3"/>
  <c r="G355" i="3" l="1"/>
  <c r="H261" i="3"/>
  <c r="G256" i="3" l="1"/>
  <c r="F256" i="3"/>
  <c r="G254" i="3"/>
  <c r="F254" i="3"/>
  <c r="G252" i="3"/>
  <c r="G250" i="3"/>
  <c r="G248" i="3"/>
  <c r="G235" i="3"/>
  <c r="G233" i="3"/>
  <c r="G225" i="3"/>
  <c r="G227" i="3"/>
  <c r="G219" i="3"/>
  <c r="G218" i="3" s="1"/>
  <c r="G217" i="3" s="1"/>
  <c r="G216" i="3" s="1"/>
  <c r="G214" i="3"/>
  <c r="G213" i="3" s="1"/>
  <c r="G212" i="3" s="1"/>
  <c r="G211" i="3" s="1"/>
  <c r="G203" i="3"/>
  <c r="G202" i="3" s="1"/>
  <c r="G200" i="3"/>
  <c r="G198" i="3"/>
  <c r="G196" i="3"/>
  <c r="G192" i="3"/>
  <c r="G191" i="3" s="1"/>
  <c r="G190" i="3" s="1"/>
  <c r="G186" i="3"/>
  <c r="G185" i="3" s="1"/>
  <c r="G184" i="3" s="1"/>
  <c r="G183" i="3" s="1"/>
  <c r="G182" i="3" s="1"/>
  <c r="G179" i="3"/>
  <c r="G178" i="3" s="1"/>
  <c r="G177" i="3" s="1"/>
  <c r="G176" i="3" s="1"/>
  <c r="G173" i="3"/>
  <c r="G172" i="3" s="1"/>
  <c r="G171" i="3" s="1"/>
  <c r="G170" i="3" s="1"/>
  <c r="G152" i="3"/>
  <c r="G125" i="3"/>
  <c r="G124" i="3" s="1"/>
  <c r="G123" i="3" s="1"/>
  <c r="G122" i="3" s="1"/>
  <c r="G151" i="3"/>
  <c r="F151" i="3"/>
  <c r="H150" i="3"/>
  <c r="H152" i="3"/>
  <c r="G245" i="3" l="1"/>
  <c r="G244" i="3" s="1"/>
  <c r="H256" i="3"/>
  <c r="G224" i="3"/>
  <c r="G223" i="3" s="1"/>
  <c r="G222" i="3" s="1"/>
  <c r="G221" i="3" s="1"/>
  <c r="G232" i="3"/>
  <c r="G231" i="3" s="1"/>
  <c r="G230" i="3" s="1"/>
  <c r="G229" i="3" s="1"/>
  <c r="G210" i="3"/>
  <c r="G195" i="3"/>
  <c r="G194" i="3" s="1"/>
  <c r="G189" i="3" s="1"/>
  <c r="G169" i="3"/>
  <c r="H151" i="3"/>
  <c r="G164" i="3"/>
  <c r="G160" i="3"/>
  <c r="H158" i="3"/>
  <c r="G147" i="3"/>
  <c r="G146" i="3" s="1"/>
  <c r="G154" i="3"/>
  <c r="G153" i="3" s="1"/>
  <c r="H149" i="3"/>
  <c r="G140" i="3"/>
  <c r="G139" i="3" s="1"/>
  <c r="G137" i="3"/>
  <c r="G136" i="3" s="1"/>
  <c r="G130" i="3"/>
  <c r="G129" i="3" s="1"/>
  <c r="G128" i="3" s="1"/>
  <c r="G120" i="3"/>
  <c r="G119" i="3" s="1"/>
  <c r="G118" i="3" s="1"/>
  <c r="G117" i="3" s="1"/>
  <c r="G115" i="3"/>
  <c r="G114" i="3" s="1"/>
  <c r="G113" i="3" s="1"/>
  <c r="G28" i="3"/>
  <c r="G27" i="3" s="1"/>
  <c r="G26" i="3" s="1"/>
  <c r="G25" i="3" s="1"/>
  <c r="G38" i="3"/>
  <c r="G32" i="3" s="1"/>
  <c r="G31" i="3" s="1"/>
  <c r="G30" i="3" s="1"/>
  <c r="G46" i="3"/>
  <c r="G45" i="3" s="1"/>
  <c r="G44" i="3" s="1"/>
  <c r="G43" i="3" s="1"/>
  <c r="G52" i="3"/>
  <c r="G51" i="3" s="1"/>
  <c r="G50" i="3" s="1"/>
  <c r="G49" i="3" s="1"/>
  <c r="G58" i="3"/>
  <c r="G57" i="3" s="1"/>
  <c r="G56" i="3" s="1"/>
  <c r="G55" i="3" s="1"/>
  <c r="G63" i="3"/>
  <c r="G62" i="3" s="1"/>
  <c r="G61" i="3" s="1"/>
  <c r="G60" i="3" s="1"/>
  <c r="G69" i="3"/>
  <c r="G72" i="3"/>
  <c r="G85" i="3"/>
  <c r="G84" i="3" s="1"/>
  <c r="G83" i="3" s="1"/>
  <c r="G82" i="3" s="1"/>
  <c r="G90" i="3"/>
  <c r="G98" i="3"/>
  <c r="G97" i="3" s="1"/>
  <c r="G96" i="3" s="1"/>
  <c r="G95" i="3" s="1"/>
  <c r="G105" i="3"/>
  <c r="G104" i="3" s="1"/>
  <c r="G103" i="3" s="1"/>
  <c r="G102" i="3" s="1"/>
  <c r="G93" i="3"/>
  <c r="G89" i="3" l="1"/>
  <c r="G88" i="3" s="1"/>
  <c r="G132" i="3"/>
  <c r="G188" i="3"/>
  <c r="G181" i="3" s="1"/>
  <c r="G87" i="3"/>
  <c r="G68" i="3"/>
  <c r="G67" i="3" s="1"/>
  <c r="G66" i="3" s="1"/>
  <c r="G159" i="3"/>
  <c r="G127" i="3"/>
  <c r="F11" i="3"/>
  <c r="F10" i="3" s="1"/>
  <c r="F9" i="3" s="1"/>
  <c r="F8" i="3" s="1"/>
  <c r="F7" i="3" s="1"/>
  <c r="F13" i="3"/>
  <c r="F18" i="3"/>
  <c r="F20" i="3"/>
  <c r="F22" i="3"/>
  <c r="F821" i="3"/>
  <c r="F820" i="3" s="1"/>
  <c r="F819" i="3" s="1"/>
  <c r="F818" i="3" s="1"/>
  <c r="F817" i="3" s="1"/>
  <c r="F816" i="3" s="1"/>
  <c r="F815" i="3" s="1"/>
  <c r="F813" i="3"/>
  <c r="F812" i="3" s="1"/>
  <c r="F811" i="3" s="1"/>
  <c r="F810" i="3" s="1"/>
  <c r="F808" i="3"/>
  <c r="F807" i="3" s="1"/>
  <c r="F806" i="3" s="1"/>
  <c r="F805" i="3" s="1"/>
  <c r="F802" i="3"/>
  <c r="F800" i="3"/>
  <c r="F792" i="3"/>
  <c r="F790" i="3"/>
  <c r="F788" i="3"/>
  <c r="F783" i="3"/>
  <c r="F782" i="3" s="1"/>
  <c r="F781" i="3" s="1"/>
  <c r="F780" i="3" s="1"/>
  <c r="F777" i="3"/>
  <c r="F776" i="3" s="1"/>
  <c r="F775" i="3" s="1"/>
  <c r="F774" i="3" s="1"/>
  <c r="F773" i="3" s="1"/>
  <c r="F770" i="3"/>
  <c r="F769" i="3" s="1"/>
  <c r="F768" i="3" s="1"/>
  <c r="F767" i="3" s="1"/>
  <c r="F766" i="3" s="1"/>
  <c r="F764" i="3"/>
  <c r="F760" i="3"/>
  <c r="F754" i="3"/>
  <c r="F752" i="3"/>
  <c r="F749" i="3"/>
  <c r="F744" i="3"/>
  <c r="F743" i="3" s="1"/>
  <c r="F738" i="3"/>
  <c r="F737" i="3" s="1"/>
  <c r="F736" i="3" s="1"/>
  <c r="F734" i="3"/>
  <c r="F733" i="3" s="1"/>
  <c r="F732" i="3" s="1"/>
  <c r="F731" i="3" s="1"/>
  <c r="F729" i="3"/>
  <c r="F724" i="3"/>
  <c r="F722" i="3"/>
  <c r="F717" i="3"/>
  <c r="F715" i="3"/>
  <c r="F709" i="3"/>
  <c r="F703" i="3"/>
  <c r="F702" i="3" s="1"/>
  <c r="F701" i="3" s="1"/>
  <c r="F700" i="3" s="1"/>
  <c r="F699" i="3" s="1"/>
  <c r="F695" i="3"/>
  <c r="F694" i="3" s="1"/>
  <c r="F693" i="3" s="1"/>
  <c r="F692" i="3" s="1"/>
  <c r="F691" i="3" s="1"/>
  <c r="F689" i="3"/>
  <c r="F688" i="3" s="1"/>
  <c r="F687" i="3" s="1"/>
  <c r="F685" i="3"/>
  <c r="F684" i="3" s="1"/>
  <c r="F682" i="3"/>
  <c r="F681" i="3" s="1"/>
  <c r="F679" i="3"/>
  <c r="F678" i="3" s="1"/>
  <c r="F675" i="3"/>
  <c r="F674" i="3" s="1"/>
  <c r="F672" i="3"/>
  <c r="F671" i="3" s="1"/>
  <c r="F668" i="3"/>
  <c r="F667" i="3" s="1"/>
  <c r="F666" i="3" s="1"/>
  <c r="F663" i="3"/>
  <c r="F662" i="3" s="1"/>
  <c r="F661" i="3" s="1"/>
  <c r="F660" i="3" s="1"/>
  <c r="F658" i="3"/>
  <c r="F657" i="3" s="1"/>
  <c r="F656" i="3" s="1"/>
  <c r="F654" i="3"/>
  <c r="F653" i="3" s="1"/>
  <c r="F652" i="3" s="1"/>
  <c r="F646" i="3"/>
  <c r="F645" i="3" s="1"/>
  <c r="F643" i="3"/>
  <c r="F642" i="3" s="1"/>
  <c r="F638" i="3"/>
  <c r="F637" i="3" s="1"/>
  <c r="F635" i="3"/>
  <c r="F634" i="3" s="1"/>
  <c r="F632" i="3"/>
  <c r="F630" i="3"/>
  <c r="F628" i="3"/>
  <c r="F626" i="3"/>
  <c r="F623" i="3"/>
  <c r="F621" i="3"/>
  <c r="F619" i="3"/>
  <c r="F617" i="3"/>
  <c r="F613" i="3"/>
  <c r="F612" i="3" s="1"/>
  <c r="F611" i="3" s="1"/>
  <c r="F607" i="3"/>
  <c r="F606" i="3" s="1"/>
  <c r="F605" i="3" s="1"/>
  <c r="F604" i="3" s="1"/>
  <c r="F603" i="3" s="1"/>
  <c r="F601" i="3"/>
  <c r="F600" i="3" s="1"/>
  <c r="F599" i="3" s="1"/>
  <c r="F597" i="3"/>
  <c r="F596" i="3" s="1"/>
  <c r="F592" i="3"/>
  <c r="F591" i="3" s="1"/>
  <c r="F589" i="3"/>
  <c r="F587" i="3"/>
  <c r="F582" i="3"/>
  <c r="F581" i="3" s="1"/>
  <c r="F579" i="3"/>
  <c r="F578" i="3" s="1"/>
  <c r="F569" i="3"/>
  <c r="F567" i="3"/>
  <c r="F566" i="3" s="1"/>
  <c r="F560" i="3"/>
  <c r="F559" i="3" s="1"/>
  <c r="F557" i="3"/>
  <c r="F556" i="3" s="1"/>
  <c r="F553" i="3"/>
  <c r="F552" i="3" s="1"/>
  <c r="F551" i="3" s="1"/>
  <c r="F547" i="3"/>
  <c r="F546" i="3" s="1"/>
  <c r="F545" i="3" s="1"/>
  <c r="F544" i="3" s="1"/>
  <c r="F542" i="3"/>
  <c r="F540" i="3"/>
  <c r="F538" i="3"/>
  <c r="F536" i="3"/>
  <c r="F534" i="3"/>
  <c r="F531" i="3"/>
  <c r="F530" i="3" s="1"/>
  <c r="F528" i="3"/>
  <c r="F527" i="3"/>
  <c r="F526" i="3" s="1"/>
  <c r="F524" i="3"/>
  <c r="F522" i="3"/>
  <c r="F519" i="3"/>
  <c r="F518" i="3" s="1"/>
  <c r="F517" i="3" s="1"/>
  <c r="F515" i="3"/>
  <c r="F514" i="3" s="1"/>
  <c r="F511" i="3"/>
  <c r="F509" i="3"/>
  <c r="F508" i="3"/>
  <c r="F507" i="3" s="1"/>
  <c r="F506" i="3" s="1"/>
  <c r="F505" i="3" s="1"/>
  <c r="F501" i="3"/>
  <c r="F500" i="3" s="1"/>
  <c r="F499" i="3" s="1"/>
  <c r="F498" i="3" s="1"/>
  <c r="F496" i="3"/>
  <c r="F494" i="3"/>
  <c r="F491" i="3"/>
  <c r="F489" i="3"/>
  <c r="F485" i="3"/>
  <c r="F484" i="3" s="1"/>
  <c r="F483" i="3" s="1"/>
  <c r="F481" i="3"/>
  <c r="F480" i="3" s="1"/>
  <c r="F479" i="3" s="1"/>
  <c r="F477" i="3"/>
  <c r="F475" i="3"/>
  <c r="F468" i="3"/>
  <c r="F467" i="3" s="1"/>
  <c r="F466" i="3" s="1"/>
  <c r="F464" i="3"/>
  <c r="F463" i="3" s="1"/>
  <c r="F462" i="3" s="1"/>
  <c r="F461" i="3" s="1"/>
  <c r="F460" i="3" s="1"/>
  <c r="F459" i="3" s="1"/>
  <c r="F457" i="3"/>
  <c r="F456" i="3" s="1"/>
  <c r="F455" i="3" s="1"/>
  <c r="F453" i="3"/>
  <c r="F452" i="3" s="1"/>
  <c r="F451" i="3" s="1"/>
  <c r="F450" i="3" s="1"/>
  <c r="F447" i="3"/>
  <c r="F445" i="3"/>
  <c r="F443" i="3"/>
  <c r="F441" i="3"/>
  <c r="F439" i="3"/>
  <c r="F434" i="3"/>
  <c r="F433" i="3" s="1"/>
  <c r="F432" i="3" s="1"/>
  <c r="F431" i="3" s="1"/>
  <c r="F429" i="3"/>
  <c r="F427" i="3"/>
  <c r="F425" i="3"/>
  <c r="F423" i="3"/>
  <c r="F421" i="3"/>
  <c r="F418" i="3"/>
  <c r="F416" i="3"/>
  <c r="F414" i="3"/>
  <c r="F411" i="3"/>
  <c r="F407" i="3"/>
  <c r="F406" i="3" s="1"/>
  <c r="F404" i="3"/>
  <c r="F402" i="3"/>
  <c r="F399" i="3"/>
  <c r="F398" i="3" s="1"/>
  <c r="F396" i="3"/>
  <c r="F394" i="3"/>
  <c r="F392" i="3"/>
  <c r="F390" i="3"/>
  <c r="F388" i="3"/>
  <c r="F382" i="3"/>
  <c r="F381" i="3" s="1"/>
  <c r="F380" i="3" s="1"/>
  <c r="F379" i="3" s="1"/>
  <c r="F377" i="3"/>
  <c r="F375" i="3"/>
  <c r="F372" i="3"/>
  <c r="F370" i="3"/>
  <c r="F367" i="3"/>
  <c r="F365" i="3"/>
  <c r="F362" i="3"/>
  <c r="F360" i="3"/>
  <c r="F357" i="3"/>
  <c r="F356" i="3" s="1"/>
  <c r="F353" i="3"/>
  <c r="F352" i="3" s="1"/>
  <c r="F350" i="3"/>
  <c r="F349" i="3" s="1"/>
  <c r="F347" i="3"/>
  <c r="F344" i="3" s="1"/>
  <c r="F342" i="3"/>
  <c r="F340" i="3"/>
  <c r="F337" i="3"/>
  <c r="F335" i="3"/>
  <c r="F333" i="3"/>
  <c r="F328" i="3"/>
  <c r="F327" i="3" s="1"/>
  <c r="F326" i="3" s="1"/>
  <c r="F325" i="3" s="1"/>
  <c r="F322" i="3"/>
  <c r="F321" i="3" s="1"/>
  <c r="F320" i="3" s="1"/>
  <c r="F319" i="3" s="1"/>
  <c r="F317" i="3"/>
  <c r="F316" i="3" s="1"/>
  <c r="F315" i="3" s="1"/>
  <c r="F313" i="3"/>
  <c r="F312" i="3" s="1"/>
  <c r="F311" i="3" s="1"/>
  <c r="F309" i="3"/>
  <c r="F307" i="3"/>
  <c r="F305" i="3"/>
  <c r="F298" i="3"/>
  <c r="F296" i="3"/>
  <c r="F294" i="3"/>
  <c r="F289" i="3"/>
  <c r="F288" i="3" s="1"/>
  <c r="F287" i="3" s="1"/>
  <c r="F286" i="3" s="1"/>
  <c r="F284" i="3"/>
  <c r="F283" i="3" s="1"/>
  <c r="F281" i="3"/>
  <c r="F280" i="3" s="1"/>
  <c r="F277" i="3"/>
  <c r="F276" i="3" s="1"/>
  <c r="F275" i="3" s="1"/>
  <c r="F270" i="3"/>
  <c r="F267" i="3"/>
  <c r="F265" i="3"/>
  <c r="F259" i="3"/>
  <c r="F258" i="3" s="1"/>
  <c r="F252" i="3"/>
  <c r="F250" i="3"/>
  <c r="F248" i="3"/>
  <c r="F246" i="3"/>
  <c r="F241" i="3"/>
  <c r="F240" i="3" s="1"/>
  <c r="F239" i="3" s="1"/>
  <c r="F235" i="3"/>
  <c r="F233" i="3"/>
  <c r="F227" i="3"/>
  <c r="F225" i="3"/>
  <c r="F219" i="3"/>
  <c r="F218" i="3" s="1"/>
  <c r="F217" i="3" s="1"/>
  <c r="F216" i="3" s="1"/>
  <c r="F214" i="3"/>
  <c r="F213" i="3" s="1"/>
  <c r="F212" i="3" s="1"/>
  <c r="F211" i="3" s="1"/>
  <c r="F203" i="3"/>
  <c r="F202" i="3" s="1"/>
  <c r="F200" i="3"/>
  <c r="F198" i="3"/>
  <c r="F196" i="3"/>
  <c r="F192" i="3"/>
  <c r="F191" i="3" s="1"/>
  <c r="F190" i="3" s="1"/>
  <c r="F186" i="3"/>
  <c r="F185" i="3" s="1"/>
  <c r="F184" i="3" s="1"/>
  <c r="F183" i="3" s="1"/>
  <c r="F182" i="3" s="1"/>
  <c r="F179" i="3"/>
  <c r="F178" i="3" s="1"/>
  <c r="F177" i="3" s="1"/>
  <c r="F176" i="3" s="1"/>
  <c r="F173" i="3"/>
  <c r="F172" i="3" s="1"/>
  <c r="F171" i="3" s="1"/>
  <c r="F170" i="3" s="1"/>
  <c r="F167" i="3"/>
  <c r="F166" i="3" s="1"/>
  <c r="F164" i="3"/>
  <c r="F160" i="3"/>
  <c r="F154" i="3"/>
  <c r="F153" i="3" s="1"/>
  <c r="F147" i="3"/>
  <c r="F146" i="3" s="1"/>
  <c r="F142" i="3"/>
  <c r="F140" i="3"/>
  <c r="F137" i="3"/>
  <c r="F136" i="3" s="1"/>
  <c r="F134" i="3"/>
  <c r="F133" i="3" s="1"/>
  <c r="F130" i="3"/>
  <c r="F129" i="3" s="1"/>
  <c r="F128" i="3" s="1"/>
  <c r="F125" i="3"/>
  <c r="F124" i="3" s="1"/>
  <c r="F123" i="3" s="1"/>
  <c r="F122" i="3" s="1"/>
  <c r="F120" i="3"/>
  <c r="F119" i="3" s="1"/>
  <c r="F118" i="3" s="1"/>
  <c r="F117" i="3" s="1"/>
  <c r="F115" i="3"/>
  <c r="F114" i="3" s="1"/>
  <c r="F113" i="3" s="1"/>
  <c r="F111" i="3"/>
  <c r="F110" i="3" s="1"/>
  <c r="F109" i="3" s="1"/>
  <c r="F105" i="3"/>
  <c r="F104" i="3" s="1"/>
  <c r="F103" i="3" s="1"/>
  <c r="F102" i="3" s="1"/>
  <c r="F98" i="3"/>
  <c r="F97" i="3" s="1"/>
  <c r="F96" i="3" s="1"/>
  <c r="F95" i="3" s="1"/>
  <c r="F93" i="3"/>
  <c r="F90" i="3"/>
  <c r="F85" i="3"/>
  <c r="F84" i="3" s="1"/>
  <c r="F83" i="3" s="1"/>
  <c r="F82" i="3" s="1"/>
  <c r="F78" i="3"/>
  <c r="F77" i="3" s="1"/>
  <c r="F76" i="3" s="1"/>
  <c r="F75" i="3" s="1"/>
  <c r="F72" i="3"/>
  <c r="F69" i="3"/>
  <c r="F63" i="3"/>
  <c r="F62" i="3" s="1"/>
  <c r="F61" i="3" s="1"/>
  <c r="F60" i="3" s="1"/>
  <c r="H60" i="3" s="1"/>
  <c r="F58" i="3"/>
  <c r="F57" i="3" s="1"/>
  <c r="F56" i="3" s="1"/>
  <c r="F55" i="3" s="1"/>
  <c r="F52" i="3"/>
  <c r="F51" i="3" s="1"/>
  <c r="F50" i="3" s="1"/>
  <c r="F49" i="3" s="1"/>
  <c r="F46" i="3"/>
  <c r="F45" i="3" s="1"/>
  <c r="F44" i="3" s="1"/>
  <c r="F43" i="3" s="1"/>
  <c r="F40" i="3"/>
  <c r="F38" i="3"/>
  <c r="F33" i="3"/>
  <c r="F28" i="3"/>
  <c r="F27" i="3" s="1"/>
  <c r="F26" i="3" s="1"/>
  <c r="F25" i="3" s="1"/>
  <c r="F748" i="3" l="1"/>
  <c r="F795" i="3"/>
  <c r="F794" i="3" s="1"/>
  <c r="F224" i="3"/>
  <c r="F223" i="3" s="1"/>
  <c r="F222" i="3" s="1"/>
  <c r="F221" i="3" s="1"/>
  <c r="F245" i="3"/>
  <c r="F244" i="3" s="1"/>
  <c r="F374" i="3"/>
  <c r="F714" i="3"/>
  <c r="F713" i="3" s="1"/>
  <c r="F728" i="3"/>
  <c r="H729" i="3"/>
  <c r="F708" i="3"/>
  <c r="F707" i="3" s="1"/>
  <c r="F401" i="3"/>
  <c r="F804" i="3"/>
  <c r="F210" i="3"/>
  <c r="F364" i="3"/>
  <c r="F332" i="3"/>
  <c r="F387" i="3"/>
  <c r="F232" i="3"/>
  <c r="F231" i="3" s="1"/>
  <c r="F230" i="3" s="1"/>
  <c r="F229" i="3" s="1"/>
  <c r="H63" i="3"/>
  <c r="H62" i="3"/>
  <c r="H61" i="3"/>
  <c r="F488" i="3"/>
  <c r="F625" i="3"/>
  <c r="F17" i="3"/>
  <c r="F16" i="3" s="1"/>
  <c r="F15" i="3" s="1"/>
  <c r="F474" i="3"/>
  <c r="F473" i="3" s="1"/>
  <c r="F293" i="3"/>
  <c r="F292" i="3" s="1"/>
  <c r="F291" i="3" s="1"/>
  <c r="F89" i="3"/>
  <c r="F88" i="3" s="1"/>
  <c r="F87" i="3" s="1"/>
  <c r="F32" i="3"/>
  <c r="F31" i="3" s="1"/>
  <c r="F30" i="3" s="1"/>
  <c r="F304" i="3"/>
  <c r="F303" i="3" s="1"/>
  <c r="F302" i="3" s="1"/>
  <c r="F301" i="3" s="1"/>
  <c r="F159" i="3"/>
  <c r="F145" i="3" s="1"/>
  <c r="F144" i="3" s="1"/>
  <c r="F533" i="3"/>
  <c r="F721" i="3"/>
  <c r="F720" i="3" s="1"/>
  <c r="F719" i="3" s="1"/>
  <c r="F195" i="3"/>
  <c r="F194" i="3" s="1"/>
  <c r="F189" i="3" s="1"/>
  <c r="F787" i="3"/>
  <c r="F786" i="3" s="1"/>
  <c r="F785" i="3" s="1"/>
  <c r="F779" i="3" s="1"/>
  <c r="F670" i="3"/>
  <c r="F139" i="3"/>
  <c r="F132" i="3" s="1"/>
  <c r="F127" i="3" s="1"/>
  <c r="F279" i="3"/>
  <c r="F274" i="3" s="1"/>
  <c r="F651" i="3"/>
  <c r="F359" i="3"/>
  <c r="F742" i="3"/>
  <c r="F741" i="3" s="1"/>
  <c r="F68" i="3"/>
  <c r="F67" i="3" s="1"/>
  <c r="F66" i="3" s="1"/>
  <c r="F42" i="3" s="1"/>
  <c r="F264" i="3"/>
  <c r="F263" i="3" s="1"/>
  <c r="F493" i="3"/>
  <c r="F521" i="3"/>
  <c r="F520" i="3" s="1"/>
  <c r="F555" i="3"/>
  <c r="F550" i="3" s="1"/>
  <c r="F549" i="3" s="1"/>
  <c r="F339" i="3"/>
  <c r="F759" i="3"/>
  <c r="F758" i="3" s="1"/>
  <c r="F369" i="3"/>
  <c r="F438" i="3"/>
  <c r="F437" i="3" s="1"/>
  <c r="F436" i="3" s="1"/>
  <c r="F616" i="3"/>
  <c r="F677" i="3"/>
  <c r="F108" i="3"/>
  <c r="F577" i="3"/>
  <c r="F586" i="3"/>
  <c r="F585" i="3" s="1"/>
  <c r="F584" i="3" s="1"/>
  <c r="F513" i="3"/>
  <c r="F449" i="3"/>
  <c r="F565" i="3"/>
  <c r="F564" i="3" s="1"/>
  <c r="F169" i="3"/>
  <c r="F410" i="3"/>
  <c r="F409" i="3" s="1"/>
  <c r="F763" i="3"/>
  <c r="F762" i="3" s="1"/>
  <c r="F706" i="3" l="1"/>
  <c r="F386" i="3"/>
  <c r="F772" i="3"/>
  <c r="F188" i="3"/>
  <c r="F181" i="3" s="1"/>
  <c r="F355" i="3"/>
  <c r="F727" i="3"/>
  <c r="H728" i="3"/>
  <c r="F563" i="3"/>
  <c r="F273" i="3"/>
  <c r="F487" i="3"/>
  <c r="F472" i="3" s="1"/>
  <c r="F471" i="3" s="1"/>
  <c r="F615" i="3"/>
  <c r="F610" i="3" s="1"/>
  <c r="F609" i="3" s="1"/>
  <c r="F238" i="3"/>
  <c r="F237" i="3" s="1"/>
  <c r="F209" i="3" s="1"/>
  <c r="F504" i="3"/>
  <c r="F503" i="3" s="1"/>
  <c r="F331" i="3"/>
  <c r="F665" i="3"/>
  <c r="F650" i="3" s="1"/>
  <c r="F649" i="3" s="1"/>
  <c r="F107" i="3"/>
  <c r="F24" i="3" s="1"/>
  <c r="F757" i="3"/>
  <c r="F740" i="3" s="1"/>
  <c r="F385" i="3"/>
  <c r="F384" i="3" s="1"/>
  <c r="F330" i="3" l="1"/>
  <c r="F324" i="3" s="1"/>
  <c r="F300" i="3" s="1"/>
  <c r="F726" i="3"/>
  <c r="H727" i="3"/>
  <c r="F470" i="3"/>
  <c r="H756" i="3"/>
  <c r="H755" i="3"/>
  <c r="H623" i="3"/>
  <c r="H622" i="3"/>
  <c r="H619" i="3"/>
  <c r="H618" i="3"/>
  <c r="H529" i="3"/>
  <c r="H426" i="3"/>
  <c r="G424" i="3"/>
  <c r="G423" i="3" s="1"/>
  <c r="G410" i="3" s="1"/>
  <c r="G409" i="3" s="1"/>
  <c r="H361" i="3"/>
  <c r="H360" i="3"/>
  <c r="H726" i="3" l="1"/>
  <c r="F705" i="3"/>
  <c r="F698" i="3" s="1"/>
  <c r="F822" i="3" s="1"/>
  <c r="G748" i="3"/>
  <c r="G742" i="3" s="1"/>
  <c r="G741" i="3" s="1"/>
  <c r="H528" i="3"/>
  <c r="H425" i="3"/>
  <c r="H754" i="3"/>
  <c r="H424" i="3"/>
  <c r="H423" i="3"/>
  <c r="H316" i="3" l="1"/>
  <c r="H810" i="3" l="1"/>
  <c r="H813" i="3"/>
  <c r="H816" i="3"/>
  <c r="H817" i="3"/>
  <c r="H804" i="3"/>
  <c r="H806" i="3"/>
  <c r="H808" i="3"/>
  <c r="H793" i="3"/>
  <c r="G792" i="3"/>
  <c r="G787" i="3" s="1"/>
  <c r="G786" i="3" s="1"/>
  <c r="G785" i="3" s="1"/>
  <c r="G779" i="3" s="1"/>
  <c r="G772" i="3" s="1"/>
  <c r="H772" i="3" s="1"/>
  <c r="H789" i="3"/>
  <c r="H791" i="3"/>
  <c r="H746" i="3"/>
  <c r="H750" i="3"/>
  <c r="H753" i="3"/>
  <c r="H760" i="3"/>
  <c r="H765" i="3"/>
  <c r="H771" i="3"/>
  <c r="H775" i="3"/>
  <c r="H776" i="3"/>
  <c r="H783" i="3"/>
  <c r="H738" i="3"/>
  <c r="H733" i="3"/>
  <c r="H734" i="3"/>
  <c r="H724" i="3"/>
  <c r="H719" i="3"/>
  <c r="H720" i="3"/>
  <c r="G717" i="3"/>
  <c r="H691" i="3"/>
  <c r="H699" i="3"/>
  <c r="H702" i="3"/>
  <c r="H703" i="3"/>
  <c r="H707" i="3"/>
  <c r="H678" i="3"/>
  <c r="H684" i="3"/>
  <c r="G658" i="3"/>
  <c r="G657" i="3" s="1"/>
  <c r="G656" i="3" s="1"/>
  <c r="G651" i="3" s="1"/>
  <c r="G650" i="3" s="1"/>
  <c r="G649" i="3" s="1"/>
  <c r="H621" i="3"/>
  <c r="H625" i="3"/>
  <c r="H630" i="3"/>
  <c r="H632" i="3"/>
  <c r="H636" i="3"/>
  <c r="H638" i="3"/>
  <c r="H641" i="3"/>
  <c r="H644" i="3"/>
  <c r="H652" i="3"/>
  <c r="H659" i="3"/>
  <c r="H661" i="3"/>
  <c r="H663" i="3"/>
  <c r="H650" i="3" l="1"/>
  <c r="H656" i="3"/>
  <c r="H779" i="3"/>
  <c r="G759" i="3"/>
  <c r="G758" i="3" s="1"/>
  <c r="G716" i="3"/>
  <c r="G715" i="3" s="1"/>
  <c r="G714" i="3" s="1"/>
  <c r="G713" i="3" s="1"/>
  <c r="G757" i="3" l="1"/>
  <c r="G740" i="3" s="1"/>
  <c r="G706" i="3"/>
  <c r="G705" i="3" s="1"/>
  <c r="G698" i="3" s="1"/>
  <c r="H713" i="3"/>
  <c r="H615" i="3" l="1"/>
  <c r="H587" i="3"/>
  <c r="H590" i="3"/>
  <c r="H592" i="3"/>
  <c r="H599" i="3"/>
  <c r="H602" i="3"/>
  <c r="H603" i="3"/>
  <c r="H607" i="3"/>
  <c r="G589" i="3"/>
  <c r="G586" i="3" s="1"/>
  <c r="G585" i="3" s="1"/>
  <c r="G584" i="3" s="1"/>
  <c r="G563" i="3" s="1"/>
  <c r="H566" i="3"/>
  <c r="H568" i="3"/>
  <c r="H578" i="3"/>
  <c r="H580" i="3"/>
  <c r="H583" i="3"/>
  <c r="H553" i="3"/>
  <c r="H522" i="3"/>
  <c r="H530" i="3"/>
  <c r="H532" i="3"/>
  <c r="H536" i="3"/>
  <c r="H539" i="3"/>
  <c r="H541" i="3"/>
  <c r="H546" i="3"/>
  <c r="H496" i="3"/>
  <c r="H500" i="3"/>
  <c r="H502" i="3"/>
  <c r="H511" i="3"/>
  <c r="H471" i="3"/>
  <c r="H481" i="3"/>
  <c r="H488" i="3"/>
  <c r="H459" i="3"/>
  <c r="H462" i="3"/>
  <c r="H466" i="3"/>
  <c r="G444" i="3"/>
  <c r="G443" i="3" s="1"/>
  <c r="G438" i="3" s="1"/>
  <c r="G437" i="3" s="1"/>
  <c r="G436" i="3" s="1"/>
  <c r="H436" i="3" s="1"/>
  <c r="H445" i="3"/>
  <c r="H448" i="3"/>
  <c r="H453" i="3"/>
  <c r="H457" i="3"/>
  <c r="G440" i="3"/>
  <c r="G439" i="3" s="1"/>
  <c r="H406" i="3"/>
  <c r="H411" i="3"/>
  <c r="H413" i="3"/>
  <c r="H415" i="3"/>
  <c r="H422" i="3"/>
  <c r="G405" i="3"/>
  <c r="G404" i="3" s="1"/>
  <c r="G401" i="3" s="1"/>
  <c r="H401" i="3" s="1"/>
  <c r="H394" i="3"/>
  <c r="H396" i="3"/>
  <c r="H383" i="3"/>
  <c r="H357" i="3"/>
  <c r="H359" i="3"/>
  <c r="H363" i="3"/>
  <c r="H369" i="3"/>
  <c r="H376" i="3"/>
  <c r="H340" i="3"/>
  <c r="H343" i="3"/>
  <c r="H346" i="3"/>
  <c r="H334" i="3"/>
  <c r="H318" i="3"/>
  <c r="H319" i="3"/>
  <c r="H323" i="3"/>
  <c r="H325" i="3"/>
  <c r="H329" i="3"/>
  <c r="H305" i="3"/>
  <c r="H311" i="3"/>
  <c r="G273" i="3"/>
  <c r="H288" i="3"/>
  <c r="H296" i="3"/>
  <c r="H280" i="3"/>
  <c r="H286" i="3"/>
  <c r="H269" i="3"/>
  <c r="G267" i="3"/>
  <c r="G264" i="3" s="1"/>
  <c r="G263" i="3" s="1"/>
  <c r="G238" i="3" s="1"/>
  <c r="G237" i="3" s="1"/>
  <c r="H250" i="3"/>
  <c r="H245" i="3"/>
  <c r="H233" i="3"/>
  <c r="H220" i="3"/>
  <c r="H226" i="3"/>
  <c r="H198" i="3"/>
  <c r="H200" i="3"/>
  <c r="H203" i="3"/>
  <c r="H210" i="3"/>
  <c r="H214" i="3"/>
  <c r="H218" i="3"/>
  <c r="G399" i="3" l="1"/>
  <c r="G398" i="3" s="1"/>
  <c r="G435" i="3"/>
  <c r="G434" i="3" s="1"/>
  <c r="G433" i="3" s="1"/>
  <c r="G432" i="3" s="1"/>
  <c r="G431" i="3" s="1"/>
  <c r="H238" i="3"/>
  <c r="H176" i="3"/>
  <c r="H179" i="3"/>
  <c r="H181" i="3"/>
  <c r="H183" i="3"/>
  <c r="H186" i="3"/>
  <c r="H188" i="3"/>
  <c r="H168" i="3"/>
  <c r="H172" i="3"/>
  <c r="H174" i="3"/>
  <c r="G167" i="3"/>
  <c r="G166" i="3" s="1"/>
  <c r="H148" i="3"/>
  <c r="H157" i="3"/>
  <c r="H161" i="3"/>
  <c r="H164" i="3"/>
  <c r="H142" i="3"/>
  <c r="H126" i="3"/>
  <c r="H131" i="3"/>
  <c r="H132" i="3"/>
  <c r="H118" i="3"/>
  <c r="G112" i="3"/>
  <c r="G111" i="3" s="1"/>
  <c r="G110" i="3" s="1"/>
  <c r="G109" i="3" s="1"/>
  <c r="G108" i="3" s="1"/>
  <c r="H97" i="3"/>
  <c r="H99" i="3"/>
  <c r="H101" i="3"/>
  <c r="H106" i="3"/>
  <c r="H85" i="3"/>
  <c r="H86" i="3"/>
  <c r="G78" i="3"/>
  <c r="G77" i="3" s="1"/>
  <c r="G76" i="3" s="1"/>
  <c r="G75" i="3" s="1"/>
  <c r="G42" i="3" s="1"/>
  <c r="H79" i="3"/>
  <c r="H80" i="3"/>
  <c r="H82" i="3"/>
  <c r="H83" i="3"/>
  <c r="H68" i="3"/>
  <c r="H73" i="3"/>
  <c r="H74" i="3"/>
  <c r="H54" i="3"/>
  <c r="H59" i="3"/>
  <c r="H38" i="3"/>
  <c r="H40" i="3"/>
  <c r="H48" i="3"/>
  <c r="H49" i="3"/>
  <c r="H29" i="3"/>
  <c r="H35" i="3"/>
  <c r="H36" i="3"/>
  <c r="G386" i="3" l="1"/>
  <c r="G385" i="3" s="1"/>
  <c r="H517" i="3"/>
  <c r="G344" i="3"/>
  <c r="G331" i="3" s="1"/>
  <c r="G330" i="3" s="1"/>
  <c r="G145" i="3"/>
  <c r="G144" i="3" s="1"/>
  <c r="G384" i="3" l="1"/>
  <c r="H385" i="3"/>
  <c r="H516" i="3"/>
  <c r="G324" i="3"/>
  <c r="H331" i="3"/>
  <c r="G307" i="3"/>
  <c r="G304" i="3" s="1"/>
  <c r="G303" i="3" s="1"/>
  <c r="G302" i="3" s="1"/>
  <c r="G107" i="3"/>
  <c r="G24" i="3" s="1"/>
  <c r="H515" i="3" l="1"/>
  <c r="G301" i="3"/>
  <c r="G300" i="3" s="1"/>
  <c r="H302" i="3"/>
  <c r="G209" i="3"/>
  <c r="H514" i="3" l="1"/>
  <c r="H613" i="3"/>
  <c r="G503" i="3" l="1"/>
  <c r="G470" i="3" s="1"/>
  <c r="G822" i="3" s="1"/>
  <c r="H822" i="3" s="1"/>
  <c r="H513" i="3"/>
  <c r="H690" i="3"/>
  <c r="H314" i="3"/>
  <c r="H113" i="3"/>
  <c r="H689" i="3" l="1"/>
  <c r="H809" i="3"/>
  <c r="H807" i="3"/>
  <c r="H805" i="3"/>
  <c r="H803" i="3"/>
  <c r="H792" i="3"/>
  <c r="H790" i="3"/>
  <c r="H788" i="3"/>
  <c r="H698" i="3"/>
  <c r="H683" i="3"/>
  <c r="H662" i="3"/>
  <c r="H660" i="3"/>
  <c r="H658" i="3"/>
  <c r="H651" i="3"/>
  <c r="H637" i="3"/>
  <c r="H635" i="3"/>
  <c r="H631" i="3"/>
  <c r="H629" i="3"/>
  <c r="H620" i="3"/>
  <c r="H614" i="3"/>
  <c r="H612" i="3"/>
  <c r="H591" i="3"/>
  <c r="H589" i="3"/>
  <c r="H579" i="3"/>
  <c r="H569" i="3"/>
  <c r="H567" i="3"/>
  <c r="H565" i="3"/>
  <c r="H540" i="3"/>
  <c r="H538" i="3"/>
  <c r="H535" i="3"/>
  <c r="H531" i="3"/>
  <c r="H526" i="3"/>
  <c r="H512" i="3"/>
  <c r="H510" i="3"/>
  <c r="H501" i="3"/>
  <c r="H499" i="3"/>
  <c r="H495" i="3"/>
  <c r="H465" i="3"/>
  <c r="H458" i="3"/>
  <c r="H456" i="3"/>
  <c r="H452" i="3"/>
  <c r="H444" i="3"/>
  <c r="H435" i="3"/>
  <c r="H414" i="3"/>
  <c r="H412" i="3"/>
  <c r="H410" i="3"/>
  <c r="H395" i="3"/>
  <c r="H393" i="3"/>
  <c r="H384" i="3"/>
  <c r="H382" i="3"/>
  <c r="H368" i="3"/>
  <c r="H362" i="3"/>
  <c r="H358" i="3"/>
  <c r="H330" i="3"/>
  <c r="H328" i="3"/>
  <c r="H327" i="3"/>
  <c r="H324" i="3"/>
  <c r="H322" i="3"/>
  <c r="H317" i="3"/>
  <c r="H315" i="3"/>
  <c r="H285" i="3"/>
  <c r="H268" i="3"/>
  <c r="H267" i="3"/>
  <c r="H263" i="3"/>
  <c r="H260" i="3"/>
  <c r="H259" i="3"/>
  <c r="H257" i="3"/>
  <c r="H255" i="3"/>
  <c r="H219" i="3"/>
  <c r="H217" i="3"/>
  <c r="H202" i="3"/>
  <c r="H201" i="3"/>
  <c r="H194" i="3"/>
  <c r="H193" i="3"/>
  <c r="H187" i="3"/>
  <c r="H185" i="3"/>
  <c r="H182" i="3"/>
  <c r="H180" i="3"/>
  <c r="H178" i="3"/>
  <c r="H175" i="3"/>
  <c r="H173" i="3"/>
  <c r="H171" i="3"/>
  <c r="H170" i="3"/>
  <c r="H167" i="3"/>
  <c r="H156" i="3"/>
  <c r="H147" i="3"/>
  <c r="H146" i="3"/>
  <c r="H100" i="3"/>
  <c r="H98" i="3"/>
  <c r="H84" i="3"/>
  <c r="H81" i="3"/>
  <c r="H78" i="3"/>
  <c r="H67" i="3"/>
  <c r="H66" i="3"/>
  <c r="H65" i="3"/>
  <c r="H64" i="3"/>
  <c r="H39" i="3"/>
  <c r="H37" i="3"/>
  <c r="H624" i="3" l="1"/>
  <c r="H356" i="3"/>
  <c r="H72" i="3"/>
  <c r="H105" i="3"/>
  <c r="H107" i="3"/>
  <c r="H33" i="3"/>
  <c r="H34" i="3"/>
  <c r="H53" i="3"/>
  <c r="H116" i="3"/>
  <c r="H117" i="3"/>
  <c r="H137" i="3"/>
  <c r="H154" i="3"/>
  <c r="H155" i="3"/>
  <c r="H204" i="3"/>
  <c r="H209" i="3"/>
  <c r="H221" i="3"/>
  <c r="H222" i="3"/>
  <c r="H244" i="3"/>
  <c r="H258" i="3"/>
  <c r="H266" i="3"/>
  <c r="H279" i="3"/>
  <c r="H295" i="3"/>
  <c r="H332" i="3"/>
  <c r="H333" i="3"/>
  <c r="H350" i="3"/>
  <c r="H375" i="3"/>
  <c r="H391" i="3"/>
  <c r="H392" i="3"/>
  <c r="H405" i="3"/>
  <c r="H421" i="3"/>
  <c r="H437" i="3"/>
  <c r="H438" i="3"/>
  <c r="H446" i="3"/>
  <c r="H447" i="3"/>
  <c r="H467" i="3"/>
  <c r="H468" i="3"/>
  <c r="H485" i="3"/>
  <c r="H497" i="3"/>
  <c r="H498" i="3"/>
  <c r="H509" i="3"/>
  <c r="H523" i="3"/>
  <c r="H524" i="3"/>
  <c r="H563" i="3"/>
  <c r="H564" i="3"/>
  <c r="H577" i="3"/>
  <c r="H606" i="3"/>
  <c r="H639" i="3"/>
  <c r="H640" i="3"/>
  <c r="H673" i="3"/>
  <c r="H685" i="3"/>
  <c r="H686" i="3"/>
  <c r="H706" i="3"/>
  <c r="H745" i="3"/>
  <c r="H764" i="3"/>
  <c r="H782" i="3"/>
  <c r="H796" i="3"/>
  <c r="H820" i="3"/>
  <c r="H821" i="3"/>
  <c r="H28" i="3"/>
  <c r="H58" i="3"/>
  <c r="H121" i="3"/>
  <c r="H141" i="3"/>
  <c r="H169" i="3"/>
  <c r="H197" i="3"/>
  <c r="H199" i="3"/>
  <c r="H213" i="3"/>
  <c r="H225" i="3"/>
  <c r="H249" i="3"/>
  <c r="H300" i="3"/>
  <c r="H301" i="3"/>
  <c r="H338" i="3"/>
  <c r="H339" i="3"/>
  <c r="H354" i="3"/>
  <c r="H355" i="3"/>
  <c r="H366" i="3"/>
  <c r="H367" i="3"/>
  <c r="H431" i="3"/>
  <c r="H432" i="3"/>
  <c r="H440" i="3"/>
  <c r="H441" i="3"/>
  <c r="H449" i="3"/>
  <c r="H450" i="3"/>
  <c r="H469" i="3"/>
  <c r="H470" i="3"/>
  <c r="H486" i="3"/>
  <c r="H487" i="3"/>
  <c r="H533" i="3"/>
  <c r="H534" i="3"/>
  <c r="H545" i="3"/>
  <c r="H633" i="3"/>
  <c r="H634" i="3"/>
  <c r="H642" i="3"/>
  <c r="H643" i="3"/>
  <c r="H654" i="3"/>
  <c r="H655" i="3"/>
  <c r="H664" i="3"/>
  <c r="H665" i="3"/>
  <c r="H676" i="3"/>
  <c r="H677" i="3"/>
  <c r="H696" i="3"/>
  <c r="H697" i="3"/>
  <c r="H710" i="3"/>
  <c r="H732" i="3"/>
  <c r="H748" i="3"/>
  <c r="H749" i="3"/>
  <c r="H769" i="3"/>
  <c r="H770" i="3"/>
  <c r="H801" i="3"/>
  <c r="H125" i="3"/>
  <c r="H160" i="3"/>
  <c r="H232" i="3"/>
  <c r="H287" i="3"/>
  <c r="H303" i="3"/>
  <c r="H304" i="3"/>
  <c r="H320" i="3"/>
  <c r="H321" i="3"/>
  <c r="H341" i="3"/>
  <c r="H342" i="3"/>
  <c r="H433" i="3"/>
  <c r="H434" i="3"/>
  <c r="H442" i="3"/>
  <c r="H443" i="3"/>
  <c r="H460" i="3"/>
  <c r="H461" i="3"/>
  <c r="H476" i="3"/>
  <c r="H493" i="3"/>
  <c r="H494" i="3"/>
  <c r="H525" i="3"/>
  <c r="H527" i="3"/>
  <c r="H552" i="3"/>
  <c r="H581" i="3"/>
  <c r="H582" i="3"/>
  <c r="H598" i="3"/>
  <c r="H627" i="3"/>
  <c r="H628" i="3"/>
  <c r="H647" i="3"/>
  <c r="H666" i="3"/>
  <c r="H667" i="3"/>
  <c r="H679" i="3"/>
  <c r="H680" i="3"/>
  <c r="H718" i="3"/>
  <c r="H736" i="3"/>
  <c r="H737" i="3"/>
  <c r="H752" i="3"/>
  <c r="H773" i="3"/>
  <c r="H774" i="3"/>
  <c r="H811" i="3"/>
  <c r="H812" i="3"/>
  <c r="H41" i="3"/>
  <c r="H42" i="3"/>
  <c r="H91" i="3"/>
  <c r="H47" i="3"/>
  <c r="H95" i="3"/>
  <c r="H96" i="3"/>
  <c r="H112" i="3"/>
  <c r="H130" i="3"/>
  <c r="H162" i="3"/>
  <c r="H163" i="3"/>
  <c r="H237" i="3"/>
  <c r="H276" i="3"/>
  <c r="H292" i="3"/>
  <c r="H310" i="3"/>
  <c r="H312" i="3"/>
  <c r="H344" i="3"/>
  <c r="H345" i="3"/>
  <c r="H370" i="3"/>
  <c r="H371" i="3"/>
  <c r="H389" i="3"/>
  <c r="H390" i="3"/>
  <c r="H400" i="3"/>
  <c r="H454" i="3"/>
  <c r="H455" i="3"/>
  <c r="H480" i="3"/>
  <c r="H503" i="3"/>
  <c r="H504" i="3"/>
  <c r="H520" i="3"/>
  <c r="H521" i="3"/>
  <c r="H557" i="3"/>
  <c r="H585" i="3"/>
  <c r="H586" i="3"/>
  <c r="H600" i="3"/>
  <c r="H601" i="3"/>
  <c r="H616" i="3"/>
  <c r="H617" i="3"/>
  <c r="H648" i="3"/>
  <c r="H649" i="3"/>
  <c r="H668" i="3"/>
  <c r="H669" i="3"/>
  <c r="H700" i="3"/>
  <c r="H701" i="3"/>
  <c r="H723" i="3"/>
  <c r="H741" i="3"/>
  <c r="H759" i="3"/>
  <c r="H777" i="3"/>
  <c r="H778" i="3"/>
  <c r="H814" i="3"/>
  <c r="H815" i="3"/>
  <c r="H687" i="3"/>
  <c r="H688" i="3"/>
  <c r="H451" i="3"/>
  <c r="H184" i="3"/>
  <c r="H537" i="3"/>
  <c r="H177" i="3"/>
  <c r="H166" i="3"/>
  <c r="H326" i="3"/>
  <c r="H313" i="3"/>
  <c r="H751" i="3" l="1"/>
  <c r="H265" i="3"/>
  <c r="H561" i="3"/>
  <c r="H439" i="3"/>
  <c r="H657" i="3"/>
  <c r="H626" i="3"/>
  <c r="H747" i="3"/>
  <c r="H337" i="3"/>
  <c r="H104" i="3"/>
  <c r="H675" i="3"/>
  <c r="H682" i="3"/>
  <c r="H519" i="3"/>
  <c r="H491" i="3"/>
  <c r="H430" i="3"/>
  <c r="H365" i="3"/>
  <c r="H802" i="3"/>
  <c r="H463" i="3"/>
  <c r="H464" i="3"/>
  <c r="H674" i="3"/>
  <c r="H757" i="3"/>
  <c r="H758" i="3"/>
  <c r="H721" i="3"/>
  <c r="H722" i="3"/>
  <c r="H479" i="3"/>
  <c r="H399" i="3"/>
  <c r="H275" i="3"/>
  <c r="H111" i="3"/>
  <c r="H46" i="3"/>
  <c r="H645" i="3"/>
  <c r="H646" i="3"/>
  <c r="H597" i="3"/>
  <c r="H551" i="3"/>
  <c r="H283" i="3"/>
  <c r="H284" i="3"/>
  <c r="H159" i="3"/>
  <c r="H798" i="3"/>
  <c r="H800" i="3"/>
  <c r="H709" i="3"/>
  <c r="H708" i="3" s="1"/>
  <c r="H248" i="3"/>
  <c r="H211" i="3"/>
  <c r="H212" i="3"/>
  <c r="H192" i="3"/>
  <c r="H77" i="3"/>
  <c r="H388" i="3"/>
  <c r="H153" i="3"/>
  <c r="H254" i="3"/>
  <c r="H139" i="3"/>
  <c r="H140" i="3"/>
  <c r="H57" i="3"/>
  <c r="H794" i="3"/>
  <c r="H795" i="3"/>
  <c r="H763" i="3"/>
  <c r="H404" i="3"/>
  <c r="H374" i="3"/>
  <c r="H277" i="3"/>
  <c r="H278" i="3"/>
  <c r="H243" i="3"/>
  <c r="H136" i="3"/>
  <c r="H52" i="3"/>
  <c r="H681" i="3"/>
  <c r="H264" i="3"/>
  <c r="H215" i="3"/>
  <c r="H216" i="3"/>
  <c r="H695" i="3"/>
  <c r="H196" i="3"/>
  <c r="H381" i="3"/>
  <c r="H740" i="3"/>
  <c r="H556" i="3"/>
  <c r="H291" i="3"/>
  <c r="H236" i="3"/>
  <c r="H129" i="3"/>
  <c r="H90" i="3"/>
  <c r="H717" i="3"/>
  <c r="H475" i="3"/>
  <c r="H231" i="3"/>
  <c r="H124" i="3"/>
  <c r="H730" i="3"/>
  <c r="H731" i="3"/>
  <c r="H544" i="3"/>
  <c r="H223" i="3"/>
  <c r="H224" i="3"/>
  <c r="H409" i="3"/>
  <c r="H818" i="3"/>
  <c r="H819" i="3"/>
  <c r="H492" i="3"/>
  <c r="H145" i="3"/>
  <c r="H353" i="3"/>
  <c r="H768" i="3"/>
  <c r="H611" i="3"/>
  <c r="H584" i="3"/>
  <c r="H588" i="3"/>
  <c r="H93" i="3"/>
  <c r="H94" i="3"/>
  <c r="H786" i="3"/>
  <c r="H787" i="3"/>
  <c r="H120" i="3"/>
  <c r="H27" i="3"/>
  <c r="H780" i="3"/>
  <c r="H781" i="3"/>
  <c r="H744" i="3"/>
  <c r="H704" i="3"/>
  <c r="H705" i="3"/>
  <c r="H672" i="3"/>
  <c r="H604" i="3"/>
  <c r="H605" i="3"/>
  <c r="H508" i="3"/>
  <c r="H484" i="3"/>
  <c r="H420" i="3"/>
  <c r="H349" i="3"/>
  <c r="H293" i="3"/>
  <c r="H294" i="3"/>
  <c r="H71" i="3"/>
  <c r="H165" i="3"/>
  <c r="H653" i="3" l="1"/>
  <c r="H562" i="3"/>
  <c r="H518" i="3"/>
  <c r="H364" i="3"/>
  <c r="H299" i="3"/>
  <c r="H766" i="3"/>
  <c r="H195" i="3"/>
  <c r="H32" i="3"/>
  <c r="H610" i="3"/>
  <c r="H429" i="3"/>
  <c r="H309" i="3"/>
  <c r="H507" i="3"/>
  <c r="H743" i="3"/>
  <c r="H742" i="3"/>
  <c r="H25" i="3"/>
  <c r="H26" i="3"/>
  <c r="H144" i="3"/>
  <c r="H230" i="3"/>
  <c r="H716" i="3"/>
  <c r="H127" i="3"/>
  <c r="H128" i="3"/>
  <c r="H290" i="3"/>
  <c r="H739" i="3"/>
  <c r="H735" i="3"/>
  <c r="H380" i="3"/>
  <c r="H50" i="3"/>
  <c r="H51" i="3"/>
  <c r="H242" i="3"/>
  <c r="H372" i="3"/>
  <c r="H725" i="3"/>
  <c r="H55" i="3"/>
  <c r="H56" i="3"/>
  <c r="H253" i="3"/>
  <c r="H75" i="3"/>
  <c r="H76" i="3"/>
  <c r="H246" i="3"/>
  <c r="H247" i="3"/>
  <c r="H550" i="3"/>
  <c r="H110" i="3"/>
  <c r="H397" i="3"/>
  <c r="H398" i="3"/>
  <c r="H30" i="3"/>
  <c r="H31" i="3"/>
  <c r="H419" i="3"/>
  <c r="H671" i="3"/>
  <c r="H297" i="3"/>
  <c r="H298" i="3"/>
  <c r="H69" i="3"/>
  <c r="H70" i="3"/>
  <c r="H348" i="3"/>
  <c r="H483" i="3"/>
  <c r="H482" i="3"/>
  <c r="H119" i="3"/>
  <c r="H115" i="3"/>
  <c r="H351" i="3"/>
  <c r="H352" i="3"/>
  <c r="H407" i="3"/>
  <c r="H408" i="3"/>
  <c r="H542" i="3"/>
  <c r="H543" i="3"/>
  <c r="H122" i="3"/>
  <c r="H123" i="3"/>
  <c r="H474" i="3"/>
  <c r="H89" i="3"/>
  <c r="H234" i="3"/>
  <c r="H235" i="3"/>
  <c r="H554" i="3"/>
  <c r="H555" i="3"/>
  <c r="H694" i="3"/>
  <c r="H103" i="3"/>
  <c r="H135" i="3"/>
  <c r="H402" i="3"/>
  <c r="H403" i="3"/>
  <c r="H761" i="3"/>
  <c r="H762" i="3"/>
  <c r="H386" i="3"/>
  <c r="H387" i="3"/>
  <c r="H191" i="3"/>
  <c r="H593" i="3"/>
  <c r="H596" i="3"/>
  <c r="H45" i="3"/>
  <c r="H274" i="3"/>
  <c r="H477" i="3"/>
  <c r="H478" i="3"/>
  <c r="H767" i="3" l="1"/>
  <c r="H190" i="3"/>
  <c r="H189" i="3"/>
  <c r="H670" i="3"/>
  <c r="H251" i="3"/>
  <c r="H252" i="3"/>
  <c r="H506" i="3"/>
  <c r="H692" i="3"/>
  <c r="H693" i="3"/>
  <c r="H472" i="3"/>
  <c r="H473" i="3"/>
  <c r="H241" i="3"/>
  <c r="H559" i="3"/>
  <c r="H560" i="3"/>
  <c r="H418" i="3"/>
  <c r="H44" i="3"/>
  <c r="H43" i="3"/>
  <c r="H134" i="3"/>
  <c r="H87" i="3"/>
  <c r="H88" i="3"/>
  <c r="H428" i="3"/>
  <c r="H108" i="3"/>
  <c r="H109" i="3"/>
  <c r="H379" i="3"/>
  <c r="H715" i="3"/>
  <c r="H714" i="3"/>
  <c r="H273" i="3"/>
  <c r="H102" i="3"/>
  <c r="H92" i="3"/>
  <c r="H347" i="3"/>
  <c r="H797" i="3"/>
  <c r="H549" i="3"/>
  <c r="H289" i="3"/>
  <c r="H229" i="3"/>
  <c r="H138" i="3"/>
  <c r="H143" i="3"/>
  <c r="H308" i="3"/>
  <c r="H427" i="3" l="1"/>
  <c r="H133" i="3"/>
  <c r="H417" i="3"/>
  <c r="H307" i="3"/>
  <c r="H228" i="3"/>
  <c r="H227" i="3"/>
  <c r="H239" i="3"/>
  <c r="H240" i="3"/>
  <c r="H609" i="3"/>
  <c r="H608" i="3"/>
  <c r="H281" i="3"/>
  <c r="H282" i="3"/>
  <c r="H547" i="3"/>
  <c r="H548" i="3"/>
  <c r="H271" i="3"/>
  <c r="H272" i="3"/>
  <c r="H505" i="3"/>
  <c r="H785" i="3"/>
  <c r="H336" i="3"/>
  <c r="H335" i="3"/>
  <c r="H490" i="3" l="1"/>
  <c r="H24" i="3"/>
  <c r="H114" i="3"/>
  <c r="H558" i="3"/>
  <c r="H784" i="3"/>
  <c r="H270" i="3"/>
  <c r="H306" i="3"/>
  <c r="H416" i="3"/>
  <c r="H378" i="3"/>
  <c r="H377" i="3" l="1"/>
  <c r="H489" i="3"/>
</calcChain>
</file>

<file path=xl/sharedStrings.xml><?xml version="1.0" encoding="utf-8"?>
<sst xmlns="http://schemas.openxmlformats.org/spreadsheetml/2006/main" count="3467" uniqueCount="723">
  <si>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</si>
  <si>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</si>
  <si>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</si>
  <si>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</si>
  <si>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</si>
  <si>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</si>
  <si>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</si>
  <si>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</si>
  <si>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</si>
  <si>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</si>
  <si>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</si>
  <si>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08 3 00 00000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</si>
  <si>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</si>
  <si>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</si>
  <si>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</si>
  <si>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11 0 00 00000</t>
  </si>
  <si>
    <t>11 1 00 00000</t>
  </si>
  <si>
    <t>Содержание имущества, находящегося в казне</t>
  </si>
  <si>
    <t>11 2 00 00000</t>
  </si>
  <si>
    <t>11 2 01 00000</t>
  </si>
  <si>
    <t>Расходы на обеспечение функций  исполнительных органов местного самоуправления</t>
  </si>
  <si>
    <t>Выравнивание обеспеченности муниципальных образований по реализации ими отдельных расходных обязательств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</si>
  <si>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</si>
  <si>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</si>
  <si>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</si>
  <si>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</si>
  <si>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</si>
  <si>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</si>
  <si>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</si>
  <si>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</si>
  <si>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</si>
  <si>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</si>
  <si>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</si>
  <si>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</si>
  <si>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</si>
  <si>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</si>
  <si>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</si>
  <si>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</si>
  <si>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</si>
  <si>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</si>
  <si>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</si>
  <si>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03 1 00 00000</t>
  </si>
  <si>
    <t xml:space="preserve">Расходы на обеспечение деятельности (оказание услуг) муниципальных учреждений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</si>
  <si>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</si>
  <si>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Благоустройство территорий дошкольных образовательных организаций</t>
  </si>
  <si>
    <t>Организация и проведение мероприятий по благоустройству территорий общеобразовательных организаций</t>
  </si>
  <si>
    <t>03 2 00 00000</t>
  </si>
  <si>
    <t>03 2 02 00000</t>
  </si>
  <si>
    <t>Проведение экспертизы на выявление клещевых инфекций и других природно-очаговых заболеваний</t>
  </si>
  <si>
    <t>Организация бесплатного питания детей-инвалидов, посещающих дошкольные образовательные учреждения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</si>
  <si>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</si>
  <si>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0702</t>
  </si>
  <si>
    <t>Ежегодная педагогическая конференция по актуальным вопросам образования</t>
  </si>
  <si>
    <t>Выплата "подъемных" специалистам, приехавших для работы в учреждениях образования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</si>
  <si>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</si>
  <si>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</si>
  <si>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</si>
  <si>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</si>
  <si>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</si>
  <si>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06 2 00 00000</t>
  </si>
  <si>
    <t>06 2 01 00000</t>
  </si>
  <si>
    <t>0703</t>
  </si>
  <si>
    <t>Обеспечение функционирования  модели персонифицированного финансирования дополнительного образования детей</t>
  </si>
  <si>
    <t>Профессиональная подготовка, переподготовка и повышение квалификации</t>
  </si>
  <si>
    <t>0705</t>
  </si>
  <si>
    <t>0709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</si>
  <si>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</si>
  <si>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</si>
  <si>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Подготовка лагерей с дневным пребыванием к открытию</t>
  </si>
  <si>
    <t>Организация отдыха и оздоровления детей, находящихся в трудной жизненной ситуации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</si>
  <si>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</si>
  <si>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</si>
  <si>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</si>
  <si>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</si>
  <si>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03 3 00 00000</t>
  </si>
  <si>
    <t>03 3 01 00000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</si>
  <si>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</si>
  <si>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</si>
  <si>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</si>
  <si>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</si>
  <si>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</si>
  <si>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16 2 02 S7710</t>
  </si>
  <si>
    <t>СОЦИАЛЬНАЯ ПОЛИТИКА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</si>
  <si>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</si>
  <si>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</si>
  <si>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</si>
  <si>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</si>
  <si>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</si>
  <si>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 1 01 S7710</t>
  </si>
  <si>
    <t>Резервные фонды</t>
  </si>
  <si>
    <t>0111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</si>
  <si>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</si>
  <si>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</si>
  <si>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</si>
  <si>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</si>
  <si>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</si>
  <si>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</si>
  <si>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</si>
  <si>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</si>
  <si>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</si>
  <si>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</si>
  <si>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</si>
  <si>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</si>
  <si>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0104</t>
  </si>
  <si>
    <t>03 2 05 00000</t>
  </si>
  <si>
    <t>06 3 00 00000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</si>
  <si>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</si>
  <si>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</si>
  <si>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</si>
  <si>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</si>
  <si>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</si>
  <si>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</si>
  <si>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</si>
  <si>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10 0 00 00000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</si>
  <si>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</si>
  <si>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</si>
  <si>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</si>
  <si>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</si>
  <si>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</si>
  <si>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</si>
  <si>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</si>
  <si>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05 0 00 00000</t>
  </si>
  <si>
    <t>05 2 00 00000</t>
  </si>
  <si>
    <t>Расходы на обеспечение деятельности (оказание услуг) муниципальных учреждений</t>
  </si>
  <si>
    <t>Обеспечение деятельности добровольных народных дружин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</si>
  <si>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</si>
  <si>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</si>
  <si>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</si>
  <si>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</si>
  <si>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</si>
  <si>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</si>
  <si>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</si>
  <si>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</si>
  <si>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</si>
  <si>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</si>
  <si>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</si>
  <si>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</si>
  <si>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</si>
  <si>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</si>
  <si>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</si>
  <si>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</si>
  <si>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</si>
  <si>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05 2 01 40231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</si>
  <si>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</si>
  <si>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</si>
  <si>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</si>
  <si>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</si>
  <si>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</si>
  <si>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</si>
  <si>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Уничтожение выявленных площадей дикорастущей конопли</t>
  </si>
  <si>
    <t>Водное хозяйство</t>
  </si>
  <si>
    <t>0406</t>
  </si>
  <si>
    <t>05 3 00 00000</t>
  </si>
  <si>
    <t>05 3 01 00000</t>
  </si>
  <si>
    <t>Установка информационных стендов и знаков в местах массового пребывания людей на водных объектах</t>
  </si>
  <si>
    <t>Транспорт</t>
  </si>
  <si>
    <t>0408</t>
  </si>
  <si>
    <t>07 2 02 00000</t>
  </si>
  <si>
    <t>Дорожное хозяйство (дорожные фонды)</t>
  </si>
  <si>
    <t>0409</t>
  </si>
  <si>
    <t>07 1 00 00000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</si>
  <si>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</si>
  <si>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</si>
  <si>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</si>
  <si>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</si>
  <si>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06 3 02 00000</t>
  </si>
  <si>
    <t>06 1 00 00000</t>
  </si>
  <si>
    <t>Расходы, связанные с организацией единой теплоснабжающей организацией теплоснабжения в ценовых зонах теплоснабжения</t>
  </si>
  <si>
    <t>Благоустройство</t>
  </si>
  <si>
    <t>0503</t>
  </si>
  <si>
    <t>02 3 00 00000</t>
  </si>
  <si>
    <t>02 3 01 00000</t>
  </si>
  <si>
    <t>Уличное освещение</t>
  </si>
  <si>
    <t>Другие вопросы в области жилищно-коммунального хозяйства</t>
  </si>
  <si>
    <t>0505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</si>
  <si>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</si>
  <si>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</si>
  <si>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</si>
  <si>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</si>
  <si>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</si>
  <si>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</si>
  <si>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</si>
  <si>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</si>
  <si>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0800</t>
  </si>
  <si>
    <t xml:space="preserve">Культура </t>
  </si>
  <si>
    <t>0801</t>
  </si>
  <si>
    <t>Пенсионное обеспечение</t>
  </si>
  <si>
    <t>1001</t>
  </si>
  <si>
    <t>Выплата пенсии за выслугу лет лицам, замещавшим муниципальные должности, должности муниципальной службы</t>
  </si>
  <si>
    <t>Муниципальная программа «Социальная поддержка населения Благовещенского муниципального округа»</t>
  </si>
  <si>
    <t>01 0 00 00000</t>
  </si>
  <si>
    <t>08 1 00 00000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</si>
  <si>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</si>
  <si>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</si>
  <si>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</si>
  <si>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</si>
  <si>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</si>
  <si>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</si>
  <si>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</si>
  <si>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</si>
  <si>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88 8 00 20190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</si>
  <si>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</si>
  <si>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</si>
  <si>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</si>
  <si>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88 8 00 81020</t>
  </si>
  <si>
    <t>88 8 00 81070</t>
  </si>
  <si>
    <t>КУЛЬТУРА, КИНЕМАТОГРАФИЯ</t>
  </si>
  <si>
    <t>0804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</si>
  <si>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</si>
  <si>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</si>
  <si>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</si>
  <si>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</si>
  <si>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</si>
  <si>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</si>
  <si>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</si>
  <si>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</si>
  <si>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</si>
  <si>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</si>
  <si>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</si>
  <si>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</si>
  <si>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</si>
  <si>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</si>
  <si>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</si>
  <si>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</si>
  <si>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</si>
  <si>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</si>
  <si>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</si>
  <si>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</si>
  <si>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</si>
  <si>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</si>
  <si>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</si>
  <si>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</si>
  <si>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</si>
  <si>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</si>
  <si>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Муниципальный конкурс «Учитель года»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</si>
  <si>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</si>
  <si>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</si>
  <si>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</si>
  <si>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</si>
  <si>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Обслуживание муниципального долга</t>
  </si>
  <si>
    <t>12 2 00 00000</t>
  </si>
  <si>
    <t xml:space="preserve">Основное мероприятие «Финансовое обеспечение государственных полномочий»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</si>
  <si>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</si>
  <si>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</si>
  <si>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</si>
  <si>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</si>
  <si>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Оказание ежегодной поддержки общественной организации ветеранов (пенсионеров) Благовещенского муниципального округа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</si>
  <si>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</si>
  <si>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</si>
  <si>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</si>
  <si>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</si>
  <si>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02 2 01 00000</t>
  </si>
  <si>
    <t>Прочая закупка товаров, работ и услуг</t>
  </si>
  <si>
    <t>Создание муниципального специализированного жилищного фонда</t>
  </si>
  <si>
    <t>Государственная поддержка отрасли культуры (государственная поддержка лучших сельских учреждений культуры)</t>
  </si>
  <si>
    <t>Подпрограмма «Улучшение жилищных условий отдельных категорий граждан, проживающих на территории Благовещенского муниципального округа»</t>
  </si>
  <si>
    <t>Основное мероприятие «Государственная поддержка в обеспечении жильем отдельных категорий граждан»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</si>
  <si>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</si>
  <si>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08 5 00 00000</t>
  </si>
  <si>
    <t>08 5 01 00000</t>
  </si>
  <si>
    <t>08 5 01 S0700</t>
  </si>
  <si>
    <t>Обеспечение деятельности добровольных пожарных дружин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</si>
  <si>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</si>
  <si>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</si>
  <si>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</si>
  <si>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Расходы на обеспечение функций исполнительных органов местного самоуправления</t>
  </si>
  <si>
    <t>Приобретение (изготовление) продукции (атрибутики) для организации мероприятий</t>
  </si>
  <si>
    <t>Расходы, направленные на модернизацию коммунальной инфраструктуры</t>
  </si>
  <si>
    <t>Текущее содержание объектов ЖКХ</t>
  </si>
  <si>
    <t>Обеспечение исправного состояния источников противопожарного водоснабжения</t>
  </si>
  <si>
    <t>Снос и демонтаж аварийных домов, находящихся в казне</t>
  </si>
  <si>
    <t>Текущее содержание и ремонт остановок</t>
  </si>
  <si>
    <t>Проведение комплексных кадастровых работ</t>
  </si>
  <si>
    <t>Капитальный ремонт муниципального жилищного фонда</t>
  </si>
  <si>
    <t>Спил аварийных сухостойных деревьев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</si>
  <si>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</si>
  <si>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</si>
  <si>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 xml:space="preserve">Расходы, направленные на модернизацию объектов ЖКХ 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</si>
  <si>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</si>
  <si>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Депутаты представительного органа местного самоуправления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</si>
  <si>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</si>
  <si>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</si>
  <si>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Обеспечение комплексного развития сельских территорий (в части мероприятий по благоустройству сельских территорий)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</si>
  <si>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</si>
  <si>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</si>
  <si>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</si>
  <si>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</si>
  <si>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Развитие аппаратно-программного комплекса «Безопасный город»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</si>
  <si>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</si>
  <si>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Обеспечение подвоза учащихся в лагеря с дневным пребыванием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</si>
  <si>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</si>
  <si>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Содержание мест захоронения</t>
  </si>
  <si>
    <t>Обеспечение функционирования выборных должностных лиц представительного органа местного самоуправления</t>
  </si>
  <si>
    <t>Проведение форума по социальному предпринимательству</t>
  </si>
  <si>
    <t>Массовый спорт</t>
  </si>
  <si>
    <t>1102</t>
  </si>
  <si>
    <t>Изготовление наградной атрибутики для граждан, имеющих звание «Почетный гражданин Благовещенского муниципального округа»</t>
  </si>
  <si>
    <t>Обеспечение доступности для инвалидов и других маломобильных групп населения административных зданий округа</t>
  </si>
  <si>
    <t>СПОРТ ВЫСШИХ ДОСТИЖЕНИЙ</t>
  </si>
  <si>
    <t>1103</t>
  </si>
  <si>
    <t>Конкурс профессионального мастерства «Воспитатель года»</t>
  </si>
  <si>
    <t>03 3 02 00000</t>
  </si>
  <si>
    <t xml:space="preserve">Независимая оценка качества образования </t>
  </si>
  <si>
    <t>Приобретение спортивного снаряжения</t>
  </si>
  <si>
    <t>04 2 00 00000</t>
  </si>
  <si>
    <t>04 2 01 00000</t>
  </si>
  <si>
    <t xml:space="preserve">Закупка и монтаж оборудования для создания "умных" спортивных площадок </t>
  </si>
  <si>
    <t xml:space="preserve">Благоустройство территории дома культуры в с. Грибское Благовещенского муниципального округа Амурской области </t>
  </si>
  <si>
    <t>Благоустройство спортивной площадки в с.Усть- Ивановка Благовещенского муниципального округа Амурской области</t>
  </si>
  <si>
    <t>Проведение военно-тактической игры «Zарница на рубежах Родины»</t>
  </si>
  <si>
    <t>Приложение 5</t>
  </si>
  <si>
    <t>к постановлению администрации Благовещенского муниципального округа</t>
  </si>
  <si>
    <t>% исполнения</t>
  </si>
  <si>
    <t xml:space="preserve">Расходные обязательства, связанные с проектированием автомобильных дорог 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</si>
  <si>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</si>
  <si>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</si>
  <si>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Исполнение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за I квартал 2025 года</t>
  </si>
  <si>
    <t>2025 год</t>
  </si>
  <si>
    <t>Исполнено на 01.04.2025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</si>
  <si>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</si>
  <si>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Комплексы процессных мероприятий</t>
  </si>
  <si>
    <t>01 3 00 00000</t>
  </si>
  <si>
    <t>Комплекс процессных мероприятий «Поддержка отдельных категорий граждан, проживающих на территории Благовещенского муниципального округа»</t>
  </si>
  <si>
    <t>01 3 01 00000</t>
  </si>
  <si>
    <t>01 3 01 87360</t>
  </si>
  <si>
    <t>Комплекс процессных мероприятий «Обеспечение защиты прав несовершеннолетних»</t>
  </si>
  <si>
    <t>03 3 14 00000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</si>
  <si>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</si>
  <si>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03 3 14 87290</t>
  </si>
  <si>
    <t>Комплекс процессных мероприятий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</si>
  <si>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06 3 04 00000</t>
  </si>
  <si>
    <t>06 3 04 9Т100</t>
  </si>
  <si>
    <t>07 3 00 00000</t>
  </si>
  <si>
    <t>Комплекс процессных мероприятий «Транспортное обслуживание пассажирских перевозок»</t>
  </si>
  <si>
    <t>07 3 02 00000</t>
  </si>
  <si>
    <t>07 3 02 87440</t>
  </si>
  <si>
    <t>Муниципальная программа «Профилактика правонарушений на территории Благовещенского муниципального округа»</t>
  </si>
  <si>
    <t>10 3 00 00000</t>
  </si>
  <si>
    <t>10 3 05 00000</t>
  </si>
  <si>
    <t>10 3 05 88430</t>
  </si>
  <si>
    <t>10 3 05 87340</t>
  </si>
  <si>
    <t>Муниципальная программа «Повышение эффективности управления финансами, деятельности органов местного самоуправления и использования имущества Благовещенского муниципального округа»</t>
  </si>
  <si>
    <t>12 3 00 00000</t>
  </si>
  <si>
    <t>Комплекс процессных мероприятий «Обеспечение эффективности принимаемых решений в части повышения благоприятных условий для жителей Благовещенского муниципального округа»</t>
  </si>
  <si>
    <t>12 3 02 00000</t>
  </si>
  <si>
    <t>12 3 02 20190</t>
  </si>
  <si>
    <t>Обеспечение функционирования председателя контрольно-счетной палаты Благовещенского муниципального округа</t>
  </si>
  <si>
    <t>Комплекс процессных мероприятий «Организация планирования и исполнения бюджета Благовещенского муниципального округа»</t>
  </si>
  <si>
    <t>12 3 01 00000</t>
  </si>
  <si>
    <t>12 3 01 20190</t>
  </si>
  <si>
    <t>88 8 00 40970</t>
  </si>
  <si>
    <t>Муниципальные проекты Благовещенского муниципального округа</t>
  </si>
  <si>
    <t>01 2 00 00000</t>
  </si>
  <si>
    <t>Муниципальный проект Благовещенского муниципального округа «Улучшение жизнедеятельности инвалидов, проживающих на территории Благовещенского муниципального округа»</t>
  </si>
  <si>
    <t>01 2 02 00000</t>
  </si>
  <si>
    <t>01 2 02 40030</t>
  </si>
  <si>
    <t>01 3 01 40012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</si>
  <si>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 Амурской области»</t>
  </si>
  <si>
    <t xml:space="preserve">Комплекс процессных мероприятий «Функционирование системы гражданской обороны, защиты населения и территорий от чрезвычайных ситуаций» </t>
  </si>
  <si>
    <t>05 3 02 00000</t>
  </si>
  <si>
    <t>05 3 02 20590</t>
  </si>
  <si>
    <t>Комплекс процессных мероприятий «Государственная поддержка детей-сирот, детей, оставшихся без попечения родителей, лиц из числа указанной категории детей»</t>
  </si>
  <si>
    <t>10 2 00 00000</t>
  </si>
  <si>
    <t>Муниципальный проект Благовещенского муниципального округа «Создание инструментальной среды – АПК «Безопасный город»»</t>
  </si>
  <si>
    <t>10 2 01 00000</t>
  </si>
  <si>
    <t>10 2 01 S1590</t>
  </si>
  <si>
    <t>Комплексы процессных мероприятий «Противодействие преступности»</t>
  </si>
  <si>
    <t>10 3 02 00000</t>
  </si>
  <si>
    <t>10 3 02 40800</t>
  </si>
  <si>
    <t>Комплекс процессных мероприятий «Профилактика правонарушений в области природоохранных мероприятий на территории Благовещенского муниципального округа»</t>
  </si>
  <si>
    <t>10 3 04 00000</t>
  </si>
  <si>
    <t>Обеспечение деятельности отдела муниицпального контроля при осуществлении природоохранных мероприятий на территории Благовещенского муниципального округа</t>
  </si>
  <si>
    <t>10 3 04 40792</t>
  </si>
  <si>
    <t>Комплекс процессных мероприятий «Текущее содержание систем видеонаблюдения АПК «Безопасный город»»</t>
  </si>
  <si>
    <t>10 3 06 00000</t>
  </si>
  <si>
    <t xml:space="preserve">Поддержание работоспособности камер единой системы видеонаблюдения </t>
  </si>
  <si>
    <t>10 3 06 40996</t>
  </si>
  <si>
    <t xml:space="preserve">Предоставление канала связи </t>
  </si>
  <si>
    <t>10 3 06 40997</t>
  </si>
  <si>
    <t>12 3 01 20590</t>
  </si>
  <si>
    <t>12 3 02 20590</t>
  </si>
  <si>
    <t>Комплекс процессных мероприятий «Управление и распоряжение объектами муниципальной собственности, в том числе земельными ресурсами на территории Благовещенского муниципального округа»</t>
  </si>
  <si>
    <t>12 3 03 00000</t>
  </si>
  <si>
    <t>12 3 03 20190</t>
  </si>
  <si>
    <t>12 3 03 40783</t>
  </si>
  <si>
    <t xml:space="preserve">Комплекс процессных мероприятий «Исполнение судебных актов по взысканию денежных средств за счет казны Благовещенского муниципального округа» </t>
  </si>
  <si>
    <t>12 3 04 00000</t>
  </si>
  <si>
    <t>Оплата исполнительных документов, предъявленных к казне Благовещенского муниципального округа</t>
  </si>
  <si>
    <t>12 3 04 40971</t>
  </si>
  <si>
    <t>Муниципальный проект Благовещенского муниципального округа «Оснащение материальными ресурсами в целях сокращения времени реагирования и ликвидации пожаров, чрезвычайных ситуаций, ущерба от чрезвычайных ситуаций»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</si>
  <si>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Благовещенского муниципального округа</t>
  </si>
  <si>
    <t xml:space="preserve">Комплекс процессных мероприятий «Обеспечение пожарной безопасности» </t>
  </si>
  <si>
    <t xml:space="preserve">Подготовка населенных пунктов к весенне-осеннему пожароопасному периоду </t>
  </si>
  <si>
    <t>05 3 01 40210</t>
  </si>
  <si>
    <t>05 3 01 40211</t>
  </si>
  <si>
    <t>05 3 01 40212</t>
  </si>
  <si>
    <t>05 3 02 40233</t>
  </si>
  <si>
    <t>Комплекс процессных мероприятий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</si>
  <si>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02 3 02 00000</t>
  </si>
  <si>
    <t>02 3 02 69700</t>
  </si>
  <si>
    <t>Комплекс процессных мероприятий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</si>
  <si>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10 3 03 00000</t>
  </si>
  <si>
    <t>10 3 03 40060</t>
  </si>
  <si>
    <t>05 3 02 40261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</si>
  <si>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муниципальным маршрутам</t>
  </si>
  <si>
    <t>07 3 02 40710</t>
  </si>
  <si>
    <t>Финансовая помощь перевозчикам в рамках проекта «Транспортная карта» по межмуниципальному маршруту</t>
  </si>
  <si>
    <t>07 3 02 40711</t>
  </si>
  <si>
    <t>Муниципальные проекты</t>
  </si>
  <si>
    <t>Муниципальный проект «Региональная и местная дорожная сеть»</t>
  </si>
  <si>
    <t>07 1 И8 00000</t>
  </si>
  <si>
    <t>Осуществление дорожной деятельности в рамках реализации национального проекта "Инфраструктура для жизни"</t>
  </si>
  <si>
    <t>07 1 И8 9Д110</t>
  </si>
  <si>
    <t>Муниципальный проект Благовещенского муниципального округа «Строительство, капитальный и текущий ремонт автомобильных дорог общего пользования местного значения и сооружений на них»</t>
  </si>
  <si>
    <t>07 2 01 9Д102</t>
  </si>
  <si>
    <t>Расходные обязательства, связанные с разработкой проектов организации дорожного движения, паспортизацией, инструментальной диагностикой сети автомобильных дорог</t>
  </si>
  <si>
    <t>07 2 01 9Д403</t>
  </si>
  <si>
    <t>07 2 01 9Д104</t>
  </si>
  <si>
    <t>Приведение в нормативное состояние автодорожной сети Благовещенского мунициппального округа</t>
  </si>
  <si>
    <t>07 2 01 9Д120</t>
  </si>
  <si>
    <t>07 2 01 9Д140</t>
  </si>
  <si>
    <t>Муниципальный проект Благовещенского муниципального округа «Устройство автобусных остановок и освещения на участках автомобильных дорог»</t>
  </si>
  <si>
    <t>Комплекс процессных мероприятий «Содействие развитию автомобильных дорог общего пользования местного значения»</t>
  </si>
  <si>
    <t>07 3 01 00000</t>
  </si>
  <si>
    <t>Административно-хозяйственные расходы в рамках осуществления дорожной деятельности</t>
  </si>
  <si>
    <t>07 3 01 9Д690</t>
  </si>
  <si>
    <t>07 3 01 9Д100</t>
  </si>
  <si>
    <t>07 3 01 9Д101</t>
  </si>
  <si>
    <t>Муниципальный проект Благовещенского муниципального округа «Финансовая поддержка малого и среднего предпринимательства»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</si>
  <si>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</si>
  <si>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2 01 S0130</t>
  </si>
  <si>
    <t>04 3 00 00000</t>
  </si>
  <si>
    <t>Комплекс процессных мероприятий «Организационная, информационная и консультационная поддержки»</t>
  </si>
  <si>
    <t>04 3 01 00000</t>
  </si>
  <si>
    <t>Содействие в организации выставочно-ярмарочных мероприятий, коллективных экспозиций, конкурсов, фестивалей и форумов с участием субъектов МиСП</t>
  </si>
  <si>
    <t>04 3 01 40200</t>
  </si>
  <si>
    <t>Комплекс процессных мероприятий «Поддержка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общества»</t>
  </si>
  <si>
    <t>04 3 02 00000</t>
  </si>
  <si>
    <t>04 3 02 40201</t>
  </si>
  <si>
    <t>Комплексы процессных мероприятий «Ликвидация аварийного жилья»</t>
  </si>
  <si>
    <t>08 3 02 00000</t>
  </si>
  <si>
    <t>08 3 02 40786</t>
  </si>
  <si>
    <t xml:space="preserve">Комплекс процессных мероприятий «Управление и распоряжение объектами муниципальной собственности, в том числе земельными ресурсами на территории Благовещенского муниципального округа» </t>
  </si>
  <si>
    <t xml:space="preserve">Оценка имущества, в том числе земельных участков, и оформление правоустанавливающих документов на объекты муниципальной собственности </t>
  </si>
  <si>
    <t>12 3 03 40781</t>
  </si>
  <si>
    <t xml:space="preserve">12 3 03 40784 </t>
  </si>
  <si>
    <t>12 3 03 40784</t>
  </si>
  <si>
    <t xml:space="preserve">12 3 03 L5110 </t>
  </si>
  <si>
    <t>12 3 03 L5110</t>
  </si>
  <si>
    <t>Муниципальный проект «Обеспечение устойчивого сокращения непригодного для проживания жилищного фонда»</t>
  </si>
  <si>
    <t>08 1 F3 00000</t>
  </si>
  <si>
    <t>08 1 F3 67483</t>
  </si>
  <si>
    <t>08 1 F3 67484</t>
  </si>
  <si>
    <t>08 1 F3 6748S</t>
  </si>
  <si>
    <t>Муниципальный проект Благовещенского муниципального округа «Улучшение состояния муниципального жилищного фонда»</t>
  </si>
  <si>
    <t>08 2 02 00000</t>
  </si>
  <si>
    <t>08 2 02 40632</t>
  </si>
  <si>
    <t>Муниципальный проект Благовещенского муниципального округа «Создание манёвренного жилищного фонда Благовещенского муниципального округа»</t>
  </si>
  <si>
    <t>08 2 03 00000</t>
  </si>
  <si>
    <t>08 2 03 40785</t>
  </si>
  <si>
    <t>Комплекс процессных мероприятий «Проведение мероприятий по благоустройству территории Благовещенского муниципального округа»</t>
  </si>
  <si>
    <t>Вывоз твердых бытовых отходов</t>
  </si>
  <si>
    <t>02 3 01 40982</t>
  </si>
  <si>
    <t>Муниципальный проект Благовещенского муниципального округа «Развитие и модернизация систем водоснабжения»</t>
  </si>
  <si>
    <t>Расходы, направленные на модернизацию объектов ЖКХ</t>
  </si>
  <si>
    <t>06 2 01 40502</t>
  </si>
  <si>
    <t>Разработка ПСД по строительству и реконструкции объектов водоснабжения в целях подключения к объектам жилищного фонда на территории с. Чигири</t>
  </si>
  <si>
    <t>06 2 01 40503</t>
  </si>
  <si>
    <t>06 2 01 S7400</t>
  </si>
  <si>
    <t>Муниципальный проект Благовещенского муниципального округа «Развитие и модернизация систем теплоснабжения»</t>
  </si>
  <si>
    <t>06 2 02 00000</t>
  </si>
  <si>
    <t xml:space="preserve">Расходы, направленные на модернизацию объектов теплоснабжения ЖКХ </t>
  </si>
  <si>
    <t>06 2 02 9Т502</t>
  </si>
  <si>
    <t>06 2 02 S7400</t>
  </si>
  <si>
    <t>Муниципальный проект Благовещенского муниципального округа «Развитие и модернизация систем водоотведения»</t>
  </si>
  <si>
    <t>06 2 03 00000</t>
  </si>
  <si>
    <t>06 2 03 40502</t>
  </si>
  <si>
    <t>06 2 03 S7400</t>
  </si>
  <si>
    <t>Муниципальный проект Благовещенского муниципального округа «Создание материально-технического запаса для ликвидации аварийных ситуаций на объектах ЖКХ»</t>
  </si>
  <si>
    <t>06 2 04 00000</t>
  </si>
  <si>
    <t>06 2 04 40610</t>
  </si>
  <si>
    <t>Муниципальный проект Благовещенского муниципального округа «Ремонт общественных бань на территории Благовещенского муниципального округа»</t>
  </si>
  <si>
    <t>06 2 05 00000</t>
  </si>
  <si>
    <t>Расходы, направленные на ремонт общественных бань</t>
  </si>
  <si>
    <t>06 2 05 S9050</t>
  </si>
  <si>
    <t>Комплекс процессных мероприятий «Содержание систем водоснабжения»</t>
  </si>
  <si>
    <t>06 3 01 40501</t>
  </si>
  <si>
    <t>Комплекс процессных мероприятий «Содержание систем теплоснабжения»</t>
  </si>
  <si>
    <t>Текущее содержание объектов теплоснабжения ЖКХ</t>
  </si>
  <si>
    <t>06 3 02 9Т501</t>
  </si>
  <si>
    <t>Содержание выявленных бесхозяйных объектов</t>
  </si>
  <si>
    <t>06 3 02 9Т503</t>
  </si>
  <si>
    <t>Комплекс процессных мероприятий «Содержание систем водоотведения»</t>
  </si>
  <si>
    <t>06 3 03 00000</t>
  </si>
  <si>
    <t xml:space="preserve">Ремонтные работы объектов ЖКХ </t>
  </si>
  <si>
    <t>06 3 03 40500</t>
  </si>
  <si>
    <t>06 3 03 40501</t>
  </si>
  <si>
    <t>06 3 04 9Т200</t>
  </si>
  <si>
    <t>Комплекс процессных мероприятий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</si>
  <si>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06 3 05 00000</t>
  </si>
  <si>
    <t>06 3 05 9Т600</t>
  </si>
  <si>
    <t>06 3 05 40631</t>
  </si>
  <si>
    <t>Муниципальный проект Благовещенского муниципального округа «Создание комплексного благоустройства сельских территорий»</t>
  </si>
  <si>
    <t>02 2 02 00000</t>
  </si>
  <si>
    <t>02 2 02 L5762</t>
  </si>
  <si>
    <t>Обустройство детской площадки в с. Михайловка</t>
  </si>
  <si>
    <t>02 2 02 40041</t>
  </si>
  <si>
    <t>Благоустройство территории клуба в с. Грибское</t>
  </si>
  <si>
    <t>02 2 02 40042</t>
  </si>
  <si>
    <t>Строительство сельскохозяйственной ярмарки в с. Волково Благовещенского муниципального округа</t>
  </si>
  <si>
    <t>02 2 02 40205</t>
  </si>
  <si>
    <t>Выполнение работ по монтажу хоккейной коробки в с. Верхнеблаговещенское</t>
  </si>
  <si>
    <t>02 2 02 40987</t>
  </si>
  <si>
    <t>Муниципальный проект Благовещенского муниципального округа «Организация сбора твердых коммунальных отходов»</t>
  </si>
  <si>
    <t>02 2 03 00000</t>
  </si>
  <si>
    <t xml:space="preserve">Обустройство мест (площадок) для сбора твердых коммунальных отходов </t>
  </si>
  <si>
    <t>02 2 03 40992</t>
  </si>
  <si>
    <t>Муниципальный проект Благовещенского муниципального округа «Оснащение учреждений специализированной техникой, оборудованием»</t>
  </si>
  <si>
    <t>02 2 04 00000</t>
  </si>
  <si>
    <t>Приобретение специализированной техники</t>
  </si>
  <si>
    <t>02 2 04 40993</t>
  </si>
  <si>
    <t>Приобретение оборудования</t>
  </si>
  <si>
    <t>02 2 04 40994</t>
  </si>
  <si>
    <t>Муниципальный проект Благовещенского муниципального округа «Благоустройство территорий, основанных на предложениях населения»</t>
  </si>
  <si>
    <t>02 2 05 00000</t>
  </si>
  <si>
    <t>Благоустройство общественных и дворовых территорий</t>
  </si>
  <si>
    <t>02 2 05 40</t>
  </si>
  <si>
    <t>02 3 01 40980</t>
  </si>
  <si>
    <t>02 3 01 40981</t>
  </si>
  <si>
    <t>Текущее содержание объектов благоустройства и общественных пространств населенных пунктов Благовещенского муниципального округа</t>
  </si>
  <si>
    <t>02 3 01 40983</t>
  </si>
  <si>
    <t>Проведение конкурсов между дворовыми территориями населенных пунктов Благовещенского муниципального округа</t>
  </si>
  <si>
    <t>02 3 01 40984</t>
  </si>
  <si>
    <t>Вывоз тел умерших, не имеющих родственников или законного представителя из населенных пунктов Благовещенского муниципального округа в морг</t>
  </si>
  <si>
    <t>02 3 01 40985</t>
  </si>
  <si>
    <t>02 3 01 40986</t>
  </si>
  <si>
    <t>Изготовление информационных щитов, вывесок и адресных указателей для установки на объектах благоустройства</t>
  </si>
  <si>
    <t>02 3 01 40988</t>
  </si>
  <si>
    <t>02 3 01 40991</t>
  </si>
  <si>
    <t>Муниципальный проект "Формирование комфортной городской среды"</t>
  </si>
  <si>
    <t>06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</si>
  <si>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</si>
  <si>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06 1 F2 54240</t>
  </si>
  <si>
    <t>Муниципальный проект Благовещенского муниципального округа «Поддержка проектов развития сельских территорий, основанных на местных инициативах»</t>
  </si>
  <si>
    <t>12 2 01 00000</t>
  </si>
  <si>
    <t>Подготовка необходимой документации для получения финансовой поддержки на реализацию проектов развития сельских территорий, основанных на местных инициативах</t>
  </si>
  <si>
    <t>12 2 01 40050</t>
  </si>
  <si>
    <t>Поддержка проектов развития территорий Амурской области, основанных на местных инициативах</t>
  </si>
  <si>
    <t>12 2 01 S0400</t>
  </si>
  <si>
    <t>12 2 01 S0401</t>
  </si>
  <si>
    <t>Бюджетные инвестиции в объекты капитального строительства государственной (муниципальной) собственности</t>
  </si>
  <si>
    <t>12 2 01 S0402</t>
  </si>
  <si>
    <t>12 2 01 S0403</t>
  </si>
  <si>
    <t>06 3 05 20590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</si>
  <si>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№ 125-ФЗ «О жилищных субсидиях гражданам, выезжающим из районов Крайнего Севера и приравненных к ним местностей».</t>
  </si>
  <si>
    <t>Муниципальный проект Благовещенского муниципального округа «Природоохранные мероприятия на территории Благовещенского муниципального округа»</t>
  </si>
  <si>
    <t>02 2 01 40790</t>
  </si>
  <si>
    <t>Комплекс проценсных мероприятий "Проведение мероприятий по благоустройству территорий"</t>
  </si>
  <si>
    <t>Озеленение территории населенных пунктов Благовещенского муниципального округа</t>
  </si>
  <si>
    <t>02 3 01 40989</t>
  </si>
  <si>
    <t>Муниципальный проект Благовещенского муниципального округа «Благоустройство образовательных учреждений»</t>
  </si>
  <si>
    <t>03 2 01 S7650</t>
  </si>
  <si>
    <t>03 2 01 S8570</t>
  </si>
  <si>
    <t>Муниципальный проект Благовещенского муниципального округа «Предоставление сертификатов на детей, посещающих частные организации»</t>
  </si>
  <si>
    <t>03 2 02 S7740</t>
  </si>
  <si>
    <t>Субсидии (гранты в форме субсидий), не подлежащие казначейскому сопровождению</t>
  </si>
  <si>
    <t>Муниципальный проект Благовещенского муниципального округа «Оснащение муниципальных учреждений оборудованием антитеррористической защиты"</t>
  </si>
  <si>
    <t>03 2 04 S8490</t>
  </si>
  <si>
    <t>Субсидии автономным учреждениям на иные цели</t>
  </si>
  <si>
    <t>Комплекс процессных мероприятий «Обеспечение государственных гарантий реализации прав на получение общедоступного и бесплатного дошкольного, общего, дополнительного образования в муниципальных образовательных организациях»</t>
  </si>
  <si>
    <t>03 3 01 20590</t>
  </si>
  <si>
    <t>03 3 01 88500</t>
  </si>
  <si>
    <t>Комплекс процессных мероприятий «Совершенствование питания в образовательных учреждениях Благовещенского муниципального округа»</t>
  </si>
  <si>
    <t>03 3 07 00000</t>
  </si>
  <si>
    <t>03 3 07 40135</t>
  </si>
  <si>
    <t>03 3 07 40136</t>
  </si>
  <si>
    <t>Комплекс процессных мероприятий «Противодействие терроризму и преступности»</t>
  </si>
  <si>
    <t>10 3 01 00000</t>
  </si>
  <si>
    <t>Техническое обслуживание систем, обеспечивающих безопасность на объектах социальной сферы Благовещенского муниципального округа</t>
  </si>
  <si>
    <t>10 3 01 40801</t>
  </si>
  <si>
    <t>Муниципальный проект «Педагоги и наставники»</t>
  </si>
  <si>
    <t>03 1 Ю6 00000</t>
  </si>
  <si>
    <t>03 1 Ю6 50500</t>
  </si>
  <si>
    <t>03 1 Ю6 51790</t>
  </si>
  <si>
    <t>03 1 Ю6 53030</t>
  </si>
  <si>
    <t xml:space="preserve">Муниципальный проект Благовещенского муниципального округа «Благоустройство образовательных учреждений» </t>
  </si>
  <si>
    <t xml:space="preserve">Муниципальный проект Благовещенского муниципального округа «Модернизация систем дошкольного и общего образования на территории Благовещенского муниципального округа» </t>
  </si>
  <si>
    <t>Создание школьного кафе в общеобразовательных организациях области</t>
  </si>
  <si>
    <t>03 2 05 S0920</t>
  </si>
  <si>
    <t>03 3 01 80220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</si>
  <si>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</si>
  <si>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03 3 01 80740</t>
  </si>
  <si>
    <t>Комплекс процессных мероприятий «Развитие образования детей-инвалидов»</t>
  </si>
  <si>
    <t>03 3 04 00000</t>
  </si>
  <si>
    <t>03 3 04 87820</t>
  </si>
  <si>
    <t>03 3 07 S7620</t>
  </si>
  <si>
    <t>03 3 07 R3040</t>
  </si>
  <si>
    <t>03 3 07 89020</t>
  </si>
  <si>
    <t>03 3 07 89030</t>
  </si>
  <si>
    <t>03 3 07 89040</t>
  </si>
  <si>
    <t>Комплекс процессных мероприятий «Успех каждого ребенка»</t>
  </si>
  <si>
    <t>03 3 12 00000</t>
  </si>
  <si>
    <t>03 3 12 40130</t>
  </si>
  <si>
    <t>Комплекс процессных мероприятий «Содержание органов местного самоуправления»</t>
  </si>
  <si>
    <t>03 3 09 00000</t>
  </si>
  <si>
    <t>03 3 09 20190</t>
  </si>
  <si>
    <t>11 3 00 00000</t>
  </si>
  <si>
    <t>Комплекс процессных мероприятий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</si>
  <si>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11 3 02 00000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</si>
  <si>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</si>
  <si>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11 3 02 20590</t>
  </si>
  <si>
    <t>Комплекс процессных мероприятий «Обеспечение функционирования исполнительных органов местного самоуправления»</t>
  </si>
  <si>
    <t>11 3 05 00000</t>
  </si>
  <si>
    <t>11 3 05 20190</t>
  </si>
  <si>
    <t>Расходы на обеспечение функций органов местного самоуправления</t>
  </si>
  <si>
    <t>Комплекс процессных мероприятий «Вовлечение молодежи в социальную политику»</t>
  </si>
  <si>
    <t>11 3 04 00000</t>
  </si>
  <si>
    <t>11 3 04 40960</t>
  </si>
  <si>
    <t>Муниципальный проект Благовещенского муниципального округа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</si>
  <si>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03 S7500</t>
  </si>
  <si>
    <t>Комплекс процессных мероприятий «Проведение мероприятий в области образования»</t>
  </si>
  <si>
    <t>03 3 03 00000</t>
  </si>
  <si>
    <t>03 3 03 40100</t>
  </si>
  <si>
    <t>03 3 03 40101</t>
  </si>
  <si>
    <t>03 3 03 40104</t>
  </si>
  <si>
    <t>03 3 03 40131</t>
  </si>
  <si>
    <t>Комплекс процессных мероприятий «Мероприятия по проведению оздоровительной компании детей»</t>
  </si>
  <si>
    <t>03 3 05 00000</t>
  </si>
  <si>
    <t>03 3 05 40140</t>
  </si>
  <si>
    <t>03 3 05 40141</t>
  </si>
  <si>
    <t>03 3 05 40142</t>
  </si>
  <si>
    <t>03 3 05 40143</t>
  </si>
  <si>
    <t>Комплекс процессных мероприятий «Развитие инфраструктуры отдыха, оздоровления и занятости детей и подростков в каникулярное время»</t>
  </si>
  <si>
    <t>03 3 06 00000</t>
  </si>
  <si>
    <t>03 3 06 40152</t>
  </si>
  <si>
    <t>Комплекс процессных мероприятий «Реализация механизмов внешней оценки качества образования»</t>
  </si>
  <si>
    <t>03 3 10 00000</t>
  </si>
  <si>
    <t>03 3 10 40160</t>
  </si>
  <si>
    <t>Комплекс процессных мероприятий «Реализация прав и гарантий на государственную поддержку отдельных категорий граждан»</t>
  </si>
  <si>
    <t>03 3 13 00000</t>
  </si>
  <si>
    <t>03 3 13 87300</t>
  </si>
  <si>
    <t>Комплекс процессных мероприятий «Интеграция и устранение социальной разобщенности инвалидов и граждан, не являющихся инвалидами»</t>
  </si>
  <si>
    <t>01 3 02 00000</t>
  </si>
  <si>
    <t xml:space="preserve">Проведение культурных фестивалей для маломобильных граждан </t>
  </si>
  <si>
    <t>01 3 02 40031</t>
  </si>
  <si>
    <t>Муниципальный проект «Семейные ценности и инфраструктура культуры»</t>
  </si>
  <si>
    <t>11 1 Я5 00000</t>
  </si>
  <si>
    <t xml:space="preserve">Создание модельных муниципальных библиотек </t>
  </si>
  <si>
    <t>Муниципальный проект Благовещенского муниципального округа «Творческие люди»</t>
  </si>
  <si>
    <t>11 2 01 R5191</t>
  </si>
  <si>
    <t>Муниципальный проект Благовещенского муниципального округа "Капитальные ремонты домов культуры Благовещенского муниципального округа"</t>
  </si>
  <si>
    <t>11 2 02 00000</t>
  </si>
  <si>
    <t>Капитальный ремонт ДК с. Марково</t>
  </si>
  <si>
    <t xml:space="preserve">11 2 02 </t>
  </si>
  <si>
    <t>Комплекс процессных мероприятий «Организация досуга и обеспечение жителей Благовещенского муниципального округа услугами организаций культуры»</t>
  </si>
  <si>
    <t>11 3 01 00000</t>
  </si>
  <si>
    <t>11 3 01 20590</t>
  </si>
  <si>
    <t xml:space="preserve">Комплекс процессных мероприятий «Мероприятия в сфере культуры и искусства» </t>
  </si>
  <si>
    <t>11 3 03 00000</t>
  </si>
  <si>
    <t>11 3 03 40952</t>
  </si>
  <si>
    <t>01 3 01 40770</t>
  </si>
  <si>
    <t>Муниципальный проект Благовещенского муниципального округа «Повышение благополучия и качества жизни граждан пожилого возраста в Благовещенском муниципальном округе»</t>
  </si>
  <si>
    <t>01 2 01 00000</t>
  </si>
  <si>
    <t>Проведение ремонтных работ в жилых помещениях ветеранов ВОВ</t>
  </si>
  <si>
    <t>01 2 01 40010</t>
  </si>
  <si>
    <t>Обеспечение проведения мероприятий, связанных с празднованием Дня Победы</t>
  </si>
  <si>
    <t>01 3 01 40000</t>
  </si>
  <si>
    <t>Социальная поддержка лиц, удостоенных звания «Почетный гражданин Благовещенского района (округа)»</t>
  </si>
  <si>
    <t>01 3 01 40011</t>
  </si>
  <si>
    <t>Комплекс процессных мероприятий «Муниципальная поддержка специалистов бюджетной сферы»</t>
  </si>
  <si>
    <t>03 3 11 00000</t>
  </si>
  <si>
    <t>03 3 11 40170</t>
  </si>
  <si>
    <t>Предоставление компенсации найма жилья молодым специалистам муниципальных общеобразовательных организаций Благовещенского муниципального округа</t>
  </si>
  <si>
    <t>03 3 11 40172</t>
  </si>
  <si>
    <t>Муниципальный проект Благовещенского муниципального округа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</si>
  <si>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08 2 01 00000</t>
  </si>
  <si>
    <t>08 2 01 L4970</t>
  </si>
  <si>
    <t>09 3 00 00000</t>
  </si>
  <si>
    <t>Комплексы процессных мероприятий "Поощрение спортсменов"</t>
  </si>
  <si>
    <t>09 3 03 00000</t>
  </si>
  <si>
    <t>Поощрение спортсменов, достигших высоких спортивных результатов в муниципальном образовании Благовещенский муниицпальный округ</t>
  </si>
  <si>
    <t>09 3 03 40755</t>
  </si>
  <si>
    <t>Комплекс процессных мероприятий «Компенсация части родительской платы за присмотр и уход за детьми в дошкольных образовательных организациях»</t>
  </si>
  <si>
    <t>03 3 02 87250</t>
  </si>
  <si>
    <t xml:space="preserve">Комплекс процессных мероприятий «Реализация прав и гарантий на государственную поддержку отдельных категорий граждан» </t>
  </si>
  <si>
    <t>03 3 13 11020</t>
  </si>
  <si>
    <t>03 3 13 70000</t>
  </si>
  <si>
    <t>03 3 13 87700</t>
  </si>
  <si>
    <t>Муниицпальные проекты Благовещенского муниципального округа</t>
  </si>
  <si>
    <t>Муниципальный проект Благовещенского муниципального округа «Обеспечение жильем отдельных категорий граждан»</t>
  </si>
  <si>
    <t>08 2 04 00000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</si>
  <si>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</si>
  <si>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2 04 R0820</t>
  </si>
  <si>
    <t>01 3 01 40020</t>
  </si>
  <si>
    <t>09 2 00 00000</t>
  </si>
  <si>
    <t>Муниципальный проект Благовещенского муниципального округа «Развитие инфраструктуры и массового спорта на территории Благовещенского муниципального округа»</t>
  </si>
  <si>
    <t>09 2 01 00000</t>
  </si>
  <si>
    <t>09 2 01 40730</t>
  </si>
  <si>
    <t xml:space="preserve">Проведение спортивных фестивалей для маломобильных граждан </t>
  </si>
  <si>
    <t>01 3 02 40032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</si>
  <si>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</si>
  <si>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09 2 01 S7460</t>
  </si>
  <si>
    <t>09 2 01 L7530</t>
  </si>
  <si>
    <t>Комплекс процессного мероприятия «Организация и проведение физкультурных, физкультурно-оздоровительных мероприятий и соревнований»</t>
  </si>
  <si>
    <t>09 3 01 00000</t>
  </si>
  <si>
    <t>Проведение массовых спортивных соревнований окружного уровня среди всех категорий населения</t>
  </si>
  <si>
    <t>09 3 01 40740</t>
  </si>
  <si>
    <t xml:space="preserve">Проведение мероприятий в рамках Всероссийского физкультурно-спортивного комплекса «Готов к труду и обороне» (ГТО) местного уровня среди всех категорий населения </t>
  </si>
  <si>
    <t>09 3 01 40760</t>
  </si>
  <si>
    <t>Организация плавания для населения</t>
  </si>
  <si>
    <t>09 3 01 40300</t>
  </si>
  <si>
    <t>12 3 01 40972</t>
  </si>
  <si>
    <t>12 3 01 40971</t>
  </si>
  <si>
    <t>07 2 01 9Д141</t>
  </si>
  <si>
    <t>Осуществление муниципальными образованиями до-рожной деятельности в отношении автомобильных до-рог местного значения и сооружений на них (ПИР)</t>
  </si>
  <si>
    <t>07 2 02 9Д831</t>
  </si>
  <si>
    <t>Расходы на обустройство остановок для школьных маршрутов, а также освещение улично-дорожной сети населенных пунктов Амурской области (устройство освещения на участках автомобильных дорог местного значения с. Чигири ул. Лучезарная, ул. Славянская, ул. Уральская, с. Кантон-Коммуна ул. Лесная, ул. Зе-леная, ул. Придорожная, ул. Весенняя, ул. Рабочая, ул. Тенистая, ул. Кедровая)</t>
  </si>
  <si>
    <t>07 2 02 9Д832</t>
  </si>
  <si>
    <t>Содержание мест (площадок) и контейнеров для сбора твердых коммунальных отходов</t>
  </si>
  <si>
    <t>11 1 Я5 Д4540</t>
  </si>
  <si>
    <t>Ремонт жилых помещений ветеранов Великой Отечественной войны</t>
  </si>
  <si>
    <t>01 2 01 80270</t>
  </si>
  <si>
    <t>от  22.04.2025   №  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</si>
</sst>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2" borderId="0" xfId="0" applyFont="1" applyFill="1"/>
    <xf numFmtId="0" fontId="3" fillId="2" borderId="2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49" fontId="4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0" xfId="0" applyNumberFormat="1" applyFont="1" applyFill="1" applyAlignment="1">
      <alignment horizontal="left" wrapText="1"/>
    </xf>
    <xf numFmtId="0" fontId="1" fillId="2" borderId="2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3" fillId="2" borderId="0" xfId="0" applyFont="1" applyFill="1"/>
    <xf numFmtId="49" fontId="11" fillId="2" borderId="0" xfId="0" applyNumberFormat="1" applyFont="1" applyFill="1"/>
    <xf numFmtId="49" fontId="10" fillId="2" borderId="0" xfId="0" applyNumberFormat="1" applyFont="1" applyFill="1"/>
    <xf numFmtId="3" fontId="10" fillId="2" borderId="0" xfId="0" applyNumberFormat="1" applyFont="1" applyFill="1"/>
    <xf numFmtId="0" fontId="12" fillId="2" borderId="0" xfId="0" applyFont="1" applyFill="1" applyBorder="1"/>
    <xf numFmtId="0" fontId="9" fillId="0" borderId="0" xfId="0" applyFont="1" applyAlignment="1">
      <alignment horizontal="justify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2" borderId="0" xfId="0" applyFont="1" applyFill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9" fillId="0" borderId="2" xfId="0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9" fillId="0" borderId="2" xfId="0" applyFont="1" applyBorder="1" applyAlignment="1">
      <alignment horizontal="justify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justify"/>
    </xf>
    <xf numFmtId="0" fontId="3" fillId="0" borderId="2" xfId="0" applyFont="1" applyBorder="1" applyAlignment="1">
      <alignment horizontal="justify"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/>
    <xf numFmtId="0" fontId="3" fillId="0" borderId="2" xfId="0" applyFont="1" applyBorder="1"/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49" fontId="7" fillId="0" borderId="2" xfId="0" applyNumberFormat="1" applyFont="1" applyBorder="1"/>
    <xf numFmtId="49" fontId="5" fillId="0" borderId="2" xfId="0" applyNumberFormat="1" applyFont="1" applyBorder="1"/>
    <xf numFmtId="0" fontId="4" fillId="0" borderId="2" xfId="0" applyFont="1" applyBorder="1" applyAlignment="1">
      <alignment horizontal="justify" vertical="center"/>
    </xf>
    <xf numFmtId="49" fontId="19" fillId="0" borderId="2" xfId="0" applyNumberFormat="1" applyFont="1" applyBorder="1"/>
    <xf numFmtId="3" fontId="19" fillId="0" borderId="2" xfId="0" applyNumberFormat="1" applyFont="1" applyBorder="1" applyAlignment="1">
      <alignment horizontal="center" vertical="center"/>
    </xf>
    <xf numFmtId="3" fontId="20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wrapText="1"/>
    </xf>
    <xf numFmtId="0" fontId="6" fillId="0" borderId="2" xfId="0" applyFont="1" applyBorder="1" applyAlignment="1">
      <alignment horizontal="justify" vertical="center" wrapText="1"/>
    </xf>
    <xf numFmtId="49" fontId="11" fillId="0" borderId="2" xfId="0" applyNumberFormat="1" applyFont="1" applyBorder="1"/>
    <xf numFmtId="49" fontId="10" fillId="0" borderId="2" xfId="0" applyNumberFormat="1" applyFont="1" applyBorder="1"/>
    <xf numFmtId="0" fontId="3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CCFF"/>
      <color rgb="FFFFFF99"/>
      <color rgb="FFCCFFFF"/>
      <color rgb="FF00FF99"/>
      <color rgb="FFFFCCFF"/>
      <color rgb="FF99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CQ822"/>
  <sheetViews>
    <sheetView tabSelected="1" view="pageBreakPreview" zoomScale="120" zoomScaleNormal="120" zoomScaleSheetLayoutView="120" workbookViewId="0">
      <selection activeCell="A4" sqref="A4:H4"/>
    </sheetView>
  </sheetViews>
  <sheetFormatPr defaultRowHeight="15" x14ac:dyDescent="0.25"/>
  <cols>
    <col min="1" max="1" width="60.85546875" style="4" customWidth="1"/>
    <col min="2" max="2" width="7.140625" style="22" customWidth="1"/>
    <col min="3" max="3" width="7.5703125" style="23" customWidth="1"/>
    <col min="4" max="4" width="13.5703125" style="23" customWidth="1"/>
    <col min="5" max="5" width="7.7109375" style="23" customWidth="1"/>
    <col min="6" max="6" width="10.85546875" style="24" customWidth="1"/>
    <col min="7" max="7" width="12" style="4" customWidth="1"/>
    <col min="8" max="16384" width="9.140625" style="4"/>
  </cols>
  <sheetData>
    <row r="1" spans="1:8" ht="17.25" customHeight="1" x14ac:dyDescent="0.25">
      <c r="A1" s="8"/>
      <c r="B1" s="9"/>
      <c r="C1" s="10"/>
      <c r="E1" s="35"/>
      <c r="F1" s="35" t="s">
        <v>310</v>
      </c>
    </row>
    <row r="2" spans="1:8" ht="27" customHeight="1" x14ac:dyDescent="0.25">
      <c r="A2" s="8"/>
      <c r="B2" s="9"/>
      <c r="C2" s="10"/>
      <c r="E2" s="36"/>
      <c r="F2" s="94" t="s">
        <v>311</v>
      </c>
      <c r="G2" s="94"/>
      <c r="H2" s="94"/>
    </row>
    <row r="3" spans="1:8" ht="12.75" customHeight="1" x14ac:dyDescent="0.25">
      <c r="A3" s="8"/>
      <c r="B3" s="9"/>
      <c r="C3" s="10"/>
      <c r="E3" s="35"/>
      <c r="F3" s="35" t="s">
        <v>722</v>
      </c>
    </row>
    <row r="4" spans="1:8" ht="75.75" customHeight="1" x14ac:dyDescent="0.25">
      <c r="A4" s="93" t="s">
        <v>316</v>
      </c>
      <c r="B4" s="93"/>
      <c r="C4" s="93"/>
      <c r="D4" s="93"/>
      <c r="E4" s="93"/>
      <c r="F4" s="93"/>
      <c r="G4" s="93"/>
      <c r="H4" s="93"/>
    </row>
    <row r="5" spans="1:8" x14ac:dyDescent="0.25">
      <c r="A5" s="11"/>
      <c r="B5" s="12"/>
      <c r="C5" s="13"/>
      <c r="D5" s="14"/>
      <c r="G5" s="92" t="s">
        <v>0</v>
      </c>
      <c r="H5" s="92"/>
    </row>
    <row r="6" spans="1:8" ht="23.25" customHeight="1" x14ac:dyDescent="0.25">
      <c r="A6" s="15"/>
      <c r="B6" s="2" t="s">
        <v>1</v>
      </c>
      <c r="C6" s="16" t="s">
        <v>2</v>
      </c>
      <c r="D6" s="16" t="s">
        <v>3</v>
      </c>
      <c r="E6" s="16" t="s">
        <v>4</v>
      </c>
      <c r="F6" s="17" t="s">
        <v>317</v>
      </c>
      <c r="G6" s="34" t="s">
        <v>318</v>
      </c>
      <c r="H6" s="34" t="s">
        <v>312</v>
      </c>
    </row>
    <row r="7" spans="1:8" s="21" customFormat="1" ht="21" hidden="1" customHeight="1" x14ac:dyDescent="0.2">
      <c r="A7" s="19" t="s">
        <v>32</v>
      </c>
      <c r="B7" s="7" t="s">
        <v>31</v>
      </c>
      <c r="C7" s="7" t="s">
        <v>33</v>
      </c>
      <c r="D7" s="7"/>
      <c r="E7" s="7"/>
      <c r="F7" s="18">
        <f t="shared" ref="F7:F11" si="0">F8</f>
        <v>0</v>
      </c>
    </row>
    <row r="8" spans="1:8" s="5" customFormat="1" ht="39" hidden="1" customHeight="1" x14ac:dyDescent="0.2">
      <c r="A8" s="6" t="s">
        <v>9</v>
      </c>
      <c r="B8" s="2" t="s">
        <v>31</v>
      </c>
      <c r="C8" s="2" t="s">
        <v>33</v>
      </c>
      <c r="D8" s="2" t="s">
        <v>10</v>
      </c>
      <c r="E8" s="2"/>
      <c r="F8" s="3">
        <f t="shared" si="0"/>
        <v>0</v>
      </c>
    </row>
    <row r="9" spans="1:8" s="5" customFormat="1" ht="38.25" hidden="1" customHeight="1" x14ac:dyDescent="0.2">
      <c r="A9" s="6" t="s">
        <v>255</v>
      </c>
      <c r="B9" s="2" t="s">
        <v>31</v>
      </c>
      <c r="C9" s="2" t="s">
        <v>33</v>
      </c>
      <c r="D9" s="2" t="s">
        <v>258</v>
      </c>
      <c r="E9" s="2"/>
      <c r="F9" s="3">
        <f t="shared" si="0"/>
        <v>0</v>
      </c>
    </row>
    <row r="10" spans="1:8" s="5" customFormat="1" ht="30.75" hidden="1" customHeight="1" x14ac:dyDescent="0.2">
      <c r="A10" s="1" t="s">
        <v>256</v>
      </c>
      <c r="B10" s="2" t="s">
        <v>31</v>
      </c>
      <c r="C10" s="2" t="s">
        <v>33</v>
      </c>
      <c r="D10" s="2" t="s">
        <v>259</v>
      </c>
      <c r="E10" s="2"/>
      <c r="F10" s="3">
        <f t="shared" si="0"/>
        <v>0</v>
      </c>
    </row>
    <row r="11" spans="1:8" s="5" customFormat="1" ht="55.5" hidden="1" customHeight="1" x14ac:dyDescent="0.2">
      <c r="A11" s="1" t="s">
        <v>257</v>
      </c>
      <c r="B11" s="2" t="s">
        <v>31</v>
      </c>
      <c r="C11" s="2" t="s">
        <v>33</v>
      </c>
      <c r="D11" s="2" t="s">
        <v>260</v>
      </c>
      <c r="E11" s="2"/>
      <c r="F11" s="3">
        <f t="shared" si="0"/>
        <v>0</v>
      </c>
    </row>
    <row r="12" spans="1:8" s="5" customFormat="1" ht="28.5" hidden="1" customHeight="1" x14ac:dyDescent="0.2">
      <c r="A12" s="20" t="s">
        <v>225</v>
      </c>
      <c r="B12" s="2" t="s">
        <v>31</v>
      </c>
      <c r="C12" s="2" t="s">
        <v>33</v>
      </c>
      <c r="D12" s="2" t="s">
        <v>260</v>
      </c>
      <c r="E12" s="2" t="s">
        <v>223</v>
      </c>
      <c r="F12" s="3"/>
    </row>
    <row r="13" spans="1:8" s="5" customFormat="1" ht="25.5" hidden="1" x14ac:dyDescent="0.2">
      <c r="A13" s="1" t="s">
        <v>21</v>
      </c>
      <c r="B13" s="2" t="s">
        <v>37</v>
      </c>
      <c r="C13" s="2" t="s">
        <v>65</v>
      </c>
      <c r="D13" s="2" t="s">
        <v>76</v>
      </c>
      <c r="E13" s="2"/>
      <c r="F13" s="3">
        <f>F14</f>
        <v>0</v>
      </c>
    </row>
    <row r="14" spans="1:8" s="5" customFormat="1" ht="51" hidden="1" x14ac:dyDescent="0.2">
      <c r="A14" s="1" t="s">
        <v>224</v>
      </c>
      <c r="B14" s="2" t="s">
        <v>37</v>
      </c>
      <c r="C14" s="2" t="s">
        <v>65</v>
      </c>
      <c r="D14" s="2" t="s">
        <v>76</v>
      </c>
      <c r="E14" s="2" t="s">
        <v>220</v>
      </c>
      <c r="F14" s="3"/>
    </row>
    <row r="15" spans="1:8" s="5" customFormat="1" ht="38.25" hidden="1" x14ac:dyDescent="0.2">
      <c r="A15" s="6" t="s">
        <v>77</v>
      </c>
      <c r="B15" s="7" t="s">
        <v>37</v>
      </c>
      <c r="C15" s="7" t="s">
        <v>65</v>
      </c>
      <c r="D15" s="7" t="s">
        <v>78</v>
      </c>
      <c r="E15" s="7"/>
      <c r="F15" s="18">
        <f t="shared" ref="F15:F16" si="1">F16</f>
        <v>0</v>
      </c>
    </row>
    <row r="16" spans="1:8" s="5" customFormat="1" ht="38.25" hidden="1" x14ac:dyDescent="0.2">
      <c r="A16" s="1" t="s">
        <v>249</v>
      </c>
      <c r="B16" s="2" t="s">
        <v>37</v>
      </c>
      <c r="C16" s="2" t="s">
        <v>65</v>
      </c>
      <c r="D16" s="2" t="s">
        <v>79</v>
      </c>
      <c r="E16" s="2"/>
      <c r="F16" s="3">
        <f t="shared" si="1"/>
        <v>0</v>
      </c>
    </row>
    <row r="17" spans="1:8" s="5" customFormat="1" ht="38.25" hidden="1" x14ac:dyDescent="0.2">
      <c r="A17" s="1" t="s">
        <v>250</v>
      </c>
      <c r="B17" s="2" t="s">
        <v>37</v>
      </c>
      <c r="C17" s="2" t="s">
        <v>65</v>
      </c>
      <c r="D17" s="2" t="s">
        <v>80</v>
      </c>
      <c r="E17" s="2"/>
      <c r="F17" s="3">
        <f>F18+F20</f>
        <v>0</v>
      </c>
    </row>
    <row r="18" spans="1:8" s="5" customFormat="1" ht="25.5" hidden="1" x14ac:dyDescent="0.2">
      <c r="A18" s="1" t="s">
        <v>21</v>
      </c>
      <c r="B18" s="2" t="s">
        <v>37</v>
      </c>
      <c r="C18" s="2" t="s">
        <v>65</v>
      </c>
      <c r="D18" s="2" t="s">
        <v>81</v>
      </c>
      <c r="E18" s="2"/>
      <c r="F18" s="3">
        <f>SUM(F19:F19)</f>
        <v>0</v>
      </c>
    </row>
    <row r="19" spans="1:8" s="5" customFormat="1" ht="51" hidden="1" customHeight="1" x14ac:dyDescent="0.2">
      <c r="A19" s="1" t="s">
        <v>224</v>
      </c>
      <c r="B19" s="2" t="s">
        <v>37</v>
      </c>
      <c r="C19" s="2" t="s">
        <v>65</v>
      </c>
      <c r="D19" s="2" t="s">
        <v>81</v>
      </c>
      <c r="E19" s="2" t="s">
        <v>220</v>
      </c>
      <c r="F19" s="3">
        <v>0</v>
      </c>
    </row>
    <row r="20" spans="1:8" s="5" customFormat="1" ht="25.5" hidden="1" x14ac:dyDescent="0.2">
      <c r="A20" s="1" t="s">
        <v>42</v>
      </c>
      <c r="B20" s="2" t="s">
        <v>37</v>
      </c>
      <c r="C20" s="2" t="s">
        <v>65</v>
      </c>
      <c r="D20" s="2" t="s">
        <v>125</v>
      </c>
      <c r="E20" s="2"/>
      <c r="F20" s="3">
        <f>SUM(F21:F21)</f>
        <v>0</v>
      </c>
    </row>
    <row r="21" spans="1:8" s="5" customFormat="1" ht="25.5" hidden="1" x14ac:dyDescent="0.2">
      <c r="A21" s="1" t="s">
        <v>222</v>
      </c>
      <c r="B21" s="2" t="s">
        <v>37</v>
      </c>
      <c r="C21" s="2" t="s">
        <v>65</v>
      </c>
      <c r="D21" s="2" t="s">
        <v>125</v>
      </c>
      <c r="E21" s="2" t="s">
        <v>221</v>
      </c>
      <c r="F21" s="3">
        <v>0</v>
      </c>
    </row>
    <row r="22" spans="1:8" ht="25.5" hidden="1" x14ac:dyDescent="0.25">
      <c r="A22" s="1" t="s">
        <v>21</v>
      </c>
      <c r="B22" s="2" t="s">
        <v>6</v>
      </c>
      <c r="C22" s="2" t="s">
        <v>87</v>
      </c>
      <c r="D22" s="2" t="s">
        <v>88</v>
      </c>
      <c r="E22" s="2"/>
      <c r="F22" s="3">
        <f>F23</f>
        <v>0</v>
      </c>
    </row>
    <row r="23" spans="1:8" ht="51" hidden="1" x14ac:dyDescent="0.25">
      <c r="A23" s="1" t="s">
        <v>224</v>
      </c>
      <c r="B23" s="2" t="s">
        <v>6</v>
      </c>
      <c r="C23" s="2" t="s">
        <v>87</v>
      </c>
      <c r="D23" s="2" t="s">
        <v>88</v>
      </c>
      <c r="E23" s="2" t="s">
        <v>220</v>
      </c>
      <c r="F23" s="3"/>
    </row>
    <row r="24" spans="1:8" x14ac:dyDescent="0.25">
      <c r="A24" s="37" t="s">
        <v>5</v>
      </c>
      <c r="B24" s="38" t="s">
        <v>6</v>
      </c>
      <c r="C24" s="38"/>
      <c r="D24" s="38"/>
      <c r="E24" s="38"/>
      <c r="F24" s="39">
        <f>F25+F30+F42+F82+F87+F102+F107</f>
        <v>382340</v>
      </c>
      <c r="G24" s="39">
        <f>G25+G30+G42+G82+G87+G102+G107</f>
        <v>80188</v>
      </c>
      <c r="H24" s="18">
        <f>G24/F24*100</f>
        <v>20.9729560077418</v>
      </c>
    </row>
    <row r="25" spans="1:8" s="5" customFormat="1" ht="25.5" x14ac:dyDescent="0.2">
      <c r="A25" s="37" t="s">
        <v>96</v>
      </c>
      <c r="B25" s="38" t="s">
        <v>6</v>
      </c>
      <c r="C25" s="38" t="s">
        <v>97</v>
      </c>
      <c r="D25" s="38"/>
      <c r="E25" s="38"/>
      <c r="F25" s="39">
        <f t="shared" ref="F25:G28" si="2">F26</f>
        <v>3539</v>
      </c>
      <c r="G25" s="39">
        <f t="shared" si="2"/>
        <v>879</v>
      </c>
      <c r="H25" s="18">
        <f t="shared" ref="H25:H88" si="3">G25/F25*100</f>
        <v>24.837524724498447</v>
      </c>
    </row>
    <row r="26" spans="1:8" s="5" customFormat="1" ht="12.75" x14ac:dyDescent="0.2">
      <c r="A26" s="37" t="s">
        <v>98</v>
      </c>
      <c r="B26" s="38" t="s">
        <v>6</v>
      </c>
      <c r="C26" s="38" t="s">
        <v>97</v>
      </c>
      <c r="D26" s="38" t="s">
        <v>99</v>
      </c>
      <c r="E26" s="38"/>
      <c r="F26" s="39">
        <f t="shared" si="2"/>
        <v>3539</v>
      </c>
      <c r="G26" s="39">
        <f t="shared" si="2"/>
        <v>879</v>
      </c>
      <c r="H26" s="18">
        <f t="shared" si="3"/>
        <v>24.837524724498447</v>
      </c>
    </row>
    <row r="27" spans="1:8" s="5" customFormat="1" ht="12.75" x14ac:dyDescent="0.2">
      <c r="A27" s="40" t="s">
        <v>98</v>
      </c>
      <c r="B27" s="41" t="s">
        <v>6</v>
      </c>
      <c r="C27" s="41" t="s">
        <v>97</v>
      </c>
      <c r="D27" s="41" t="s">
        <v>100</v>
      </c>
      <c r="E27" s="41"/>
      <c r="F27" s="42">
        <f t="shared" si="2"/>
        <v>3539</v>
      </c>
      <c r="G27" s="42">
        <f t="shared" si="2"/>
        <v>879</v>
      </c>
      <c r="H27" s="3">
        <f t="shared" si="3"/>
        <v>24.837524724498447</v>
      </c>
    </row>
    <row r="28" spans="1:8" s="5" customFormat="1" ht="25.5" x14ac:dyDescent="0.2">
      <c r="A28" s="40" t="s">
        <v>101</v>
      </c>
      <c r="B28" s="41" t="s">
        <v>6</v>
      </c>
      <c r="C28" s="41" t="s">
        <v>97</v>
      </c>
      <c r="D28" s="41" t="s">
        <v>102</v>
      </c>
      <c r="E28" s="41"/>
      <c r="F28" s="42">
        <f t="shared" si="2"/>
        <v>3539</v>
      </c>
      <c r="G28" s="42">
        <f t="shared" si="2"/>
        <v>879</v>
      </c>
      <c r="H28" s="3">
        <f t="shared" si="3"/>
        <v>24.837524724498447</v>
      </c>
    </row>
    <row r="29" spans="1:8" s="5" customFormat="1" ht="51" x14ac:dyDescent="0.2">
      <c r="A29" s="40" t="s">
        <v>224</v>
      </c>
      <c r="B29" s="41" t="s">
        <v>6</v>
      </c>
      <c r="C29" s="41" t="s">
        <v>97</v>
      </c>
      <c r="D29" s="41" t="s">
        <v>102</v>
      </c>
      <c r="E29" s="41" t="s">
        <v>220</v>
      </c>
      <c r="F29" s="42">
        <v>3539</v>
      </c>
      <c r="G29" s="27">
        <v>879</v>
      </c>
      <c r="H29" s="3">
        <f t="shared" si="3"/>
        <v>24.837524724498447</v>
      </c>
    </row>
    <row r="30" spans="1:8" ht="38.25" x14ac:dyDescent="0.25">
      <c r="A30" s="43" t="s">
        <v>202</v>
      </c>
      <c r="B30" s="38" t="s">
        <v>6</v>
      </c>
      <c r="C30" s="38" t="s">
        <v>203</v>
      </c>
      <c r="D30" s="38"/>
      <c r="E30" s="38"/>
      <c r="F30" s="39">
        <f t="shared" ref="F30:G30" si="4">F31</f>
        <v>9385</v>
      </c>
      <c r="G30" s="39">
        <f t="shared" si="4"/>
        <v>2035</v>
      </c>
      <c r="H30" s="18">
        <f t="shared" si="3"/>
        <v>21.683537559936067</v>
      </c>
    </row>
    <row r="31" spans="1:8" x14ac:dyDescent="0.25">
      <c r="A31" s="37" t="s">
        <v>98</v>
      </c>
      <c r="B31" s="38" t="s">
        <v>6</v>
      </c>
      <c r="C31" s="38" t="s">
        <v>203</v>
      </c>
      <c r="D31" s="38" t="s">
        <v>99</v>
      </c>
      <c r="E31" s="38"/>
      <c r="F31" s="39">
        <f>F32</f>
        <v>9385</v>
      </c>
      <c r="G31" s="39">
        <f>G32</f>
        <v>2035</v>
      </c>
      <c r="H31" s="18">
        <f t="shared" si="3"/>
        <v>21.683537559936067</v>
      </c>
    </row>
    <row r="32" spans="1:8" x14ac:dyDescent="0.25">
      <c r="A32" s="40" t="s">
        <v>98</v>
      </c>
      <c r="B32" s="41" t="s">
        <v>6</v>
      </c>
      <c r="C32" s="41" t="s">
        <v>203</v>
      </c>
      <c r="D32" s="41" t="s">
        <v>100</v>
      </c>
      <c r="E32" s="41"/>
      <c r="F32" s="42">
        <f>F33+F38+F40</f>
        <v>9385</v>
      </c>
      <c r="G32" s="42">
        <f>G33+G38+G40</f>
        <v>2035</v>
      </c>
      <c r="H32" s="3">
        <f t="shared" si="3"/>
        <v>21.683537559936067</v>
      </c>
    </row>
    <row r="33" spans="1:8" ht="25.5" x14ac:dyDescent="0.25">
      <c r="A33" s="40" t="s">
        <v>20</v>
      </c>
      <c r="B33" s="41" t="s">
        <v>6</v>
      </c>
      <c r="C33" s="41" t="s">
        <v>203</v>
      </c>
      <c r="D33" s="41" t="s">
        <v>200</v>
      </c>
      <c r="E33" s="41"/>
      <c r="F33" s="42">
        <f>F34+F35+F36+F37</f>
        <v>2963</v>
      </c>
      <c r="G33" s="42">
        <f>G34+G35+G36+G37</f>
        <v>709</v>
      </c>
      <c r="H33" s="3">
        <f t="shared" si="3"/>
        <v>23.92845089436382</v>
      </c>
    </row>
    <row r="34" spans="1:8" ht="51" x14ac:dyDescent="0.25">
      <c r="A34" s="40" t="s">
        <v>224</v>
      </c>
      <c r="B34" s="41" t="s">
        <v>6</v>
      </c>
      <c r="C34" s="41" t="s">
        <v>203</v>
      </c>
      <c r="D34" s="41" t="s">
        <v>200</v>
      </c>
      <c r="E34" s="41" t="s">
        <v>220</v>
      </c>
      <c r="F34" s="42">
        <v>2807</v>
      </c>
      <c r="G34" s="27">
        <v>709</v>
      </c>
      <c r="H34" s="3">
        <f t="shared" si="3"/>
        <v>25.258282864267901</v>
      </c>
    </row>
    <row r="35" spans="1:8" ht="25.5" hidden="1" x14ac:dyDescent="0.25">
      <c r="A35" s="40" t="s">
        <v>222</v>
      </c>
      <c r="B35" s="41" t="s">
        <v>6</v>
      </c>
      <c r="C35" s="41" t="s">
        <v>203</v>
      </c>
      <c r="D35" s="41" t="s">
        <v>200</v>
      </c>
      <c r="E35" s="41" t="s">
        <v>221</v>
      </c>
      <c r="F35" s="42">
        <v>56</v>
      </c>
      <c r="G35" s="27">
        <v>0</v>
      </c>
      <c r="H35" s="3">
        <f t="shared" si="3"/>
        <v>0</v>
      </c>
    </row>
    <row r="36" spans="1:8" hidden="1" x14ac:dyDescent="0.25">
      <c r="A36" s="40" t="s">
        <v>225</v>
      </c>
      <c r="B36" s="41" t="s">
        <v>6</v>
      </c>
      <c r="C36" s="41" t="s">
        <v>203</v>
      </c>
      <c r="D36" s="41" t="s">
        <v>200</v>
      </c>
      <c r="E36" s="41" t="s">
        <v>223</v>
      </c>
      <c r="F36" s="42">
        <v>100</v>
      </c>
      <c r="G36" s="27">
        <v>0</v>
      </c>
      <c r="H36" s="3">
        <f t="shared" si="3"/>
        <v>0</v>
      </c>
    </row>
    <row r="37" spans="1:8" hidden="1" x14ac:dyDescent="0.25">
      <c r="A37" s="40" t="s">
        <v>231</v>
      </c>
      <c r="B37" s="41" t="s">
        <v>6</v>
      </c>
      <c r="C37" s="41" t="s">
        <v>203</v>
      </c>
      <c r="D37" s="41" t="s">
        <v>200</v>
      </c>
      <c r="E37" s="41" t="s">
        <v>229</v>
      </c>
      <c r="F37" s="42"/>
      <c r="H37" s="3" t="e">
        <f t="shared" si="3"/>
        <v>#DIV/0!</v>
      </c>
    </row>
    <row r="38" spans="1:8" ht="25.5" x14ac:dyDescent="0.25">
      <c r="A38" s="40" t="s">
        <v>292</v>
      </c>
      <c r="B38" s="41" t="s">
        <v>6</v>
      </c>
      <c r="C38" s="41" t="s">
        <v>203</v>
      </c>
      <c r="D38" s="41" t="s">
        <v>204</v>
      </c>
      <c r="E38" s="41"/>
      <c r="F38" s="42">
        <f>F39</f>
        <v>5663</v>
      </c>
      <c r="G38" s="42">
        <f>G39</f>
        <v>1246</v>
      </c>
      <c r="H38" s="3">
        <f t="shared" si="3"/>
        <v>22.00247218788628</v>
      </c>
    </row>
    <row r="39" spans="1:8" ht="51" x14ac:dyDescent="0.25">
      <c r="A39" s="40" t="s">
        <v>224</v>
      </c>
      <c r="B39" s="41" t="s">
        <v>6</v>
      </c>
      <c r="C39" s="41" t="s">
        <v>203</v>
      </c>
      <c r="D39" s="41" t="s">
        <v>204</v>
      </c>
      <c r="E39" s="41" t="s">
        <v>220</v>
      </c>
      <c r="F39" s="42">
        <v>5663</v>
      </c>
      <c r="G39" s="3">
        <v>1246</v>
      </c>
      <c r="H39" s="3">
        <f t="shared" si="3"/>
        <v>22.00247218788628</v>
      </c>
    </row>
    <row r="40" spans="1:8" x14ac:dyDescent="0.25">
      <c r="A40" s="40" t="s">
        <v>279</v>
      </c>
      <c r="B40" s="41" t="s">
        <v>6</v>
      </c>
      <c r="C40" s="41" t="s">
        <v>203</v>
      </c>
      <c r="D40" s="41" t="s">
        <v>205</v>
      </c>
      <c r="E40" s="41"/>
      <c r="F40" s="42">
        <f>F41</f>
        <v>759</v>
      </c>
      <c r="G40" s="42">
        <f>G41</f>
        <v>80</v>
      </c>
      <c r="H40" s="3">
        <f t="shared" si="3"/>
        <v>10.540184453227932</v>
      </c>
    </row>
    <row r="41" spans="1:8" ht="51" x14ac:dyDescent="0.25">
      <c r="A41" s="40" t="s">
        <v>224</v>
      </c>
      <c r="B41" s="41" t="s">
        <v>6</v>
      </c>
      <c r="C41" s="41" t="s">
        <v>203</v>
      </c>
      <c r="D41" s="41" t="s">
        <v>205</v>
      </c>
      <c r="E41" s="41" t="s">
        <v>220</v>
      </c>
      <c r="F41" s="42">
        <v>759</v>
      </c>
      <c r="G41" s="3">
        <v>80</v>
      </c>
      <c r="H41" s="3">
        <f t="shared" si="3"/>
        <v>10.540184453227932</v>
      </c>
    </row>
    <row r="42" spans="1:8" ht="38.25" x14ac:dyDescent="0.25">
      <c r="A42" s="37" t="s">
        <v>319</v>
      </c>
      <c r="B42" s="38" t="s">
        <v>6</v>
      </c>
      <c r="C42" s="38" t="s">
        <v>103</v>
      </c>
      <c r="D42" s="38"/>
      <c r="E42" s="38"/>
      <c r="F42" s="39">
        <f>F43+F49+F55+F60+F66+F75</f>
        <v>88453</v>
      </c>
      <c r="G42" s="39">
        <f>G43+G49+G55+G60+G66+G75</f>
        <v>17671</v>
      </c>
      <c r="H42" s="18">
        <f t="shared" si="3"/>
        <v>19.977841339468419</v>
      </c>
    </row>
    <row r="43" spans="1:8" s="5" customFormat="1" ht="25.5" x14ac:dyDescent="0.2">
      <c r="A43" s="37" t="s">
        <v>189</v>
      </c>
      <c r="B43" s="38" t="s">
        <v>6</v>
      </c>
      <c r="C43" s="38" t="s">
        <v>103</v>
      </c>
      <c r="D43" s="38" t="s">
        <v>190</v>
      </c>
      <c r="E43" s="38"/>
      <c r="F43" s="39">
        <f t="shared" ref="F43:G44" si="5">F44</f>
        <v>631</v>
      </c>
      <c r="G43" s="39">
        <f t="shared" si="5"/>
        <v>158</v>
      </c>
      <c r="H43" s="18">
        <f t="shared" si="3"/>
        <v>25.039619651347067</v>
      </c>
    </row>
    <row r="44" spans="1:8" s="5" customFormat="1" ht="12.75" x14ac:dyDescent="0.2">
      <c r="A44" s="37" t="s">
        <v>320</v>
      </c>
      <c r="B44" s="38" t="s">
        <v>6</v>
      </c>
      <c r="C44" s="38" t="s">
        <v>103</v>
      </c>
      <c r="D44" s="38" t="s">
        <v>321</v>
      </c>
      <c r="E44" s="38"/>
      <c r="F44" s="39">
        <f t="shared" si="5"/>
        <v>631</v>
      </c>
      <c r="G44" s="39">
        <f t="shared" si="5"/>
        <v>158</v>
      </c>
      <c r="H44" s="18">
        <f t="shared" si="3"/>
        <v>25.039619651347067</v>
      </c>
    </row>
    <row r="45" spans="1:8" s="5" customFormat="1" ht="38.25" x14ac:dyDescent="0.2">
      <c r="A45" s="37" t="s">
        <v>322</v>
      </c>
      <c r="B45" s="38" t="s">
        <v>6</v>
      </c>
      <c r="C45" s="38" t="s">
        <v>103</v>
      </c>
      <c r="D45" s="38" t="s">
        <v>323</v>
      </c>
      <c r="E45" s="38"/>
      <c r="F45" s="39">
        <f>F46</f>
        <v>631</v>
      </c>
      <c r="G45" s="39">
        <f>G46</f>
        <v>158</v>
      </c>
      <c r="H45" s="18">
        <f t="shared" si="3"/>
        <v>25.039619651347067</v>
      </c>
    </row>
    <row r="46" spans="1:8" s="5" customFormat="1" ht="63.75" x14ac:dyDescent="0.2">
      <c r="A46" s="44" t="s">
        <v>117</v>
      </c>
      <c r="B46" s="41" t="s">
        <v>6</v>
      </c>
      <c r="C46" s="41" t="s">
        <v>103</v>
      </c>
      <c r="D46" s="41" t="s">
        <v>324</v>
      </c>
      <c r="E46" s="41"/>
      <c r="F46" s="42">
        <f>F47+F48</f>
        <v>631</v>
      </c>
      <c r="G46" s="42">
        <f>G47+G48</f>
        <v>158</v>
      </c>
      <c r="H46" s="3">
        <f t="shared" si="3"/>
        <v>25.039619651347067</v>
      </c>
    </row>
    <row r="47" spans="1:8" s="5" customFormat="1" ht="51" x14ac:dyDescent="0.2">
      <c r="A47" s="40" t="s">
        <v>224</v>
      </c>
      <c r="B47" s="41" t="s">
        <v>6</v>
      </c>
      <c r="C47" s="41" t="s">
        <v>103</v>
      </c>
      <c r="D47" s="41" t="s">
        <v>324</v>
      </c>
      <c r="E47" s="41" t="s">
        <v>220</v>
      </c>
      <c r="F47" s="42">
        <v>618</v>
      </c>
      <c r="G47" s="3">
        <v>157</v>
      </c>
      <c r="H47" s="3">
        <f t="shared" si="3"/>
        <v>25.404530744336569</v>
      </c>
    </row>
    <row r="48" spans="1:8" s="5" customFormat="1" ht="25.5" x14ac:dyDescent="0.2">
      <c r="A48" s="40" t="s">
        <v>222</v>
      </c>
      <c r="B48" s="41" t="s">
        <v>6</v>
      </c>
      <c r="C48" s="41" t="s">
        <v>103</v>
      </c>
      <c r="D48" s="41" t="s">
        <v>324</v>
      </c>
      <c r="E48" s="41" t="s">
        <v>221</v>
      </c>
      <c r="F48" s="42">
        <v>13</v>
      </c>
      <c r="G48" s="27">
        <v>1</v>
      </c>
      <c r="H48" s="3">
        <f t="shared" si="3"/>
        <v>7.6923076923076925</v>
      </c>
    </row>
    <row r="49" spans="1:8" s="5" customFormat="1" ht="25.5" x14ac:dyDescent="0.2">
      <c r="A49" s="37" t="s">
        <v>39</v>
      </c>
      <c r="B49" s="38" t="s">
        <v>6</v>
      </c>
      <c r="C49" s="38" t="s">
        <v>103</v>
      </c>
      <c r="D49" s="38" t="s">
        <v>40</v>
      </c>
      <c r="E49" s="38"/>
      <c r="F49" s="39">
        <f t="shared" ref="F49:G51" si="6">F50</f>
        <v>1449</v>
      </c>
      <c r="G49" s="39">
        <f t="shared" si="6"/>
        <v>239</v>
      </c>
      <c r="H49" s="18">
        <f t="shared" si="3"/>
        <v>16.494133885438234</v>
      </c>
    </row>
    <row r="50" spans="1:8" s="5" customFormat="1" ht="12.75" x14ac:dyDescent="0.2">
      <c r="A50" s="37" t="s">
        <v>320</v>
      </c>
      <c r="B50" s="38" t="s">
        <v>6</v>
      </c>
      <c r="C50" s="38" t="s">
        <v>103</v>
      </c>
      <c r="D50" s="38" t="s">
        <v>74</v>
      </c>
      <c r="E50" s="38"/>
      <c r="F50" s="39">
        <f t="shared" si="6"/>
        <v>1449</v>
      </c>
      <c r="G50" s="39">
        <f t="shared" si="6"/>
        <v>239</v>
      </c>
      <c r="H50" s="18">
        <f t="shared" si="3"/>
        <v>16.494133885438234</v>
      </c>
    </row>
    <row r="51" spans="1:8" s="5" customFormat="1" ht="27" x14ac:dyDescent="0.2">
      <c r="A51" s="45" t="s">
        <v>325</v>
      </c>
      <c r="B51" s="38" t="s">
        <v>6</v>
      </c>
      <c r="C51" s="38" t="s">
        <v>103</v>
      </c>
      <c r="D51" s="38" t="s">
        <v>326</v>
      </c>
      <c r="E51" s="38"/>
      <c r="F51" s="39">
        <f t="shared" si="6"/>
        <v>1449</v>
      </c>
      <c r="G51" s="39">
        <f t="shared" si="6"/>
        <v>239</v>
      </c>
      <c r="H51" s="18">
        <f t="shared" si="3"/>
        <v>16.494133885438234</v>
      </c>
    </row>
    <row r="52" spans="1:8" s="5" customFormat="1" ht="38.25" x14ac:dyDescent="0.2">
      <c r="A52" s="44" t="s">
        <v>327</v>
      </c>
      <c r="B52" s="41" t="s">
        <v>6</v>
      </c>
      <c r="C52" s="41" t="s">
        <v>103</v>
      </c>
      <c r="D52" s="41" t="s">
        <v>328</v>
      </c>
      <c r="E52" s="41"/>
      <c r="F52" s="42">
        <f>F53+F54</f>
        <v>1449</v>
      </c>
      <c r="G52" s="42">
        <f>G53+G54</f>
        <v>239</v>
      </c>
      <c r="H52" s="3">
        <f t="shared" si="3"/>
        <v>16.494133885438234</v>
      </c>
    </row>
    <row r="53" spans="1:8" s="5" customFormat="1" ht="53.25" customHeight="1" x14ac:dyDescent="0.2">
      <c r="A53" s="40" t="s">
        <v>224</v>
      </c>
      <c r="B53" s="41" t="s">
        <v>6</v>
      </c>
      <c r="C53" s="41" t="s">
        <v>103</v>
      </c>
      <c r="D53" s="41" t="s">
        <v>328</v>
      </c>
      <c r="E53" s="41" t="s">
        <v>220</v>
      </c>
      <c r="F53" s="42">
        <v>1393</v>
      </c>
      <c r="G53" s="3">
        <v>239</v>
      </c>
      <c r="H53" s="3">
        <f t="shared" si="3"/>
        <v>17.15721464465183</v>
      </c>
    </row>
    <row r="54" spans="1:8" s="5" customFormat="1" ht="25.5" x14ac:dyDescent="0.2">
      <c r="A54" s="40" t="s">
        <v>222</v>
      </c>
      <c r="B54" s="41" t="s">
        <v>6</v>
      </c>
      <c r="C54" s="41" t="s">
        <v>103</v>
      </c>
      <c r="D54" s="41" t="s">
        <v>328</v>
      </c>
      <c r="E54" s="41" t="s">
        <v>221</v>
      </c>
      <c r="F54" s="42">
        <v>56</v>
      </c>
      <c r="G54" s="27">
        <v>0</v>
      </c>
      <c r="H54" s="3">
        <f t="shared" si="3"/>
        <v>0</v>
      </c>
    </row>
    <row r="55" spans="1:8" s="5" customFormat="1" ht="76.5" x14ac:dyDescent="0.2">
      <c r="A55" s="37" t="s">
        <v>57</v>
      </c>
      <c r="B55" s="38" t="s">
        <v>6</v>
      </c>
      <c r="C55" s="38" t="s">
        <v>103</v>
      </c>
      <c r="D55" s="38" t="s">
        <v>58</v>
      </c>
      <c r="E55" s="38"/>
      <c r="F55" s="39">
        <f t="shared" ref="F55:G55" si="7">F56</f>
        <v>45</v>
      </c>
      <c r="G55" s="39">
        <f t="shared" si="7"/>
        <v>0</v>
      </c>
      <c r="H55" s="18">
        <f t="shared" si="3"/>
        <v>0</v>
      </c>
    </row>
    <row r="56" spans="1:8" s="5" customFormat="1" ht="12.75" x14ac:dyDescent="0.2">
      <c r="A56" s="37" t="s">
        <v>320</v>
      </c>
      <c r="B56" s="38" t="s">
        <v>6</v>
      </c>
      <c r="C56" s="38" t="s">
        <v>103</v>
      </c>
      <c r="D56" s="38" t="s">
        <v>105</v>
      </c>
      <c r="E56" s="38"/>
      <c r="F56" s="39">
        <f t="shared" ref="F56:G58" si="8">F57</f>
        <v>45</v>
      </c>
      <c r="G56" s="39">
        <f t="shared" si="8"/>
        <v>0</v>
      </c>
      <c r="H56" s="18">
        <f t="shared" si="3"/>
        <v>0</v>
      </c>
    </row>
    <row r="57" spans="1:8" s="5" customFormat="1" ht="54" x14ac:dyDescent="0.2">
      <c r="A57" s="45" t="s">
        <v>329</v>
      </c>
      <c r="B57" s="38" t="s">
        <v>6</v>
      </c>
      <c r="C57" s="38" t="s">
        <v>103</v>
      </c>
      <c r="D57" s="38" t="s">
        <v>330</v>
      </c>
      <c r="E57" s="38"/>
      <c r="F57" s="39">
        <f t="shared" si="8"/>
        <v>45</v>
      </c>
      <c r="G57" s="39">
        <f t="shared" si="8"/>
        <v>0</v>
      </c>
      <c r="H57" s="18">
        <f t="shared" si="3"/>
        <v>0</v>
      </c>
    </row>
    <row r="58" spans="1:8" s="5" customFormat="1" ht="25.5" x14ac:dyDescent="0.2">
      <c r="A58" s="44" t="s">
        <v>107</v>
      </c>
      <c r="B58" s="41" t="s">
        <v>6</v>
      </c>
      <c r="C58" s="41" t="s">
        <v>103</v>
      </c>
      <c r="D58" s="41" t="s">
        <v>331</v>
      </c>
      <c r="E58" s="41"/>
      <c r="F58" s="42">
        <f t="shared" si="8"/>
        <v>45</v>
      </c>
      <c r="G58" s="42">
        <f t="shared" si="8"/>
        <v>0</v>
      </c>
      <c r="H58" s="3">
        <f t="shared" si="3"/>
        <v>0</v>
      </c>
    </row>
    <row r="59" spans="1:8" s="5" customFormat="1" ht="25.5" x14ac:dyDescent="0.2">
      <c r="A59" s="40" t="s">
        <v>222</v>
      </c>
      <c r="B59" s="41" t="s">
        <v>6</v>
      </c>
      <c r="C59" s="41" t="s">
        <v>103</v>
      </c>
      <c r="D59" s="41" t="s">
        <v>331</v>
      </c>
      <c r="E59" s="41" t="s">
        <v>221</v>
      </c>
      <c r="F59" s="42">
        <v>45</v>
      </c>
      <c r="G59" s="27">
        <v>0</v>
      </c>
      <c r="H59" s="3">
        <f t="shared" si="3"/>
        <v>0</v>
      </c>
    </row>
    <row r="60" spans="1:8" s="5" customFormat="1" ht="25.5" x14ac:dyDescent="0.2">
      <c r="A60" s="37" t="s">
        <v>108</v>
      </c>
      <c r="B60" s="38" t="s">
        <v>6</v>
      </c>
      <c r="C60" s="38" t="s">
        <v>103</v>
      </c>
      <c r="D60" s="38" t="s">
        <v>109</v>
      </c>
      <c r="E60" s="38"/>
      <c r="F60" s="39">
        <f t="shared" ref="F60:G62" si="9">F61</f>
        <v>603</v>
      </c>
      <c r="G60" s="39">
        <f t="shared" si="9"/>
        <v>151</v>
      </c>
      <c r="H60" s="18">
        <f t="shared" si="3"/>
        <v>25.041459369817581</v>
      </c>
    </row>
    <row r="61" spans="1:8" s="5" customFormat="1" ht="12.75" x14ac:dyDescent="0.2">
      <c r="A61" s="37" t="s">
        <v>320</v>
      </c>
      <c r="B61" s="38" t="s">
        <v>6</v>
      </c>
      <c r="C61" s="38" t="s">
        <v>103</v>
      </c>
      <c r="D61" s="38" t="s">
        <v>332</v>
      </c>
      <c r="E61" s="38"/>
      <c r="F61" s="39">
        <f t="shared" si="9"/>
        <v>603</v>
      </c>
      <c r="G61" s="39">
        <f t="shared" si="9"/>
        <v>151</v>
      </c>
      <c r="H61" s="18">
        <f t="shared" si="3"/>
        <v>25.041459369817581</v>
      </c>
    </row>
    <row r="62" spans="1:8" s="5" customFormat="1" ht="27" x14ac:dyDescent="0.2">
      <c r="A62" s="45" t="s">
        <v>333</v>
      </c>
      <c r="B62" s="38" t="s">
        <v>6</v>
      </c>
      <c r="C62" s="38" t="s">
        <v>103</v>
      </c>
      <c r="D62" s="38" t="s">
        <v>334</v>
      </c>
      <c r="E62" s="38"/>
      <c r="F62" s="39">
        <f t="shared" si="9"/>
        <v>603</v>
      </c>
      <c r="G62" s="39">
        <f t="shared" si="9"/>
        <v>151</v>
      </c>
      <c r="H62" s="18">
        <f t="shared" si="3"/>
        <v>25.041459369817581</v>
      </c>
    </row>
    <row r="63" spans="1:8" s="5" customFormat="1" ht="38.25" x14ac:dyDescent="0.2">
      <c r="A63" s="44" t="s">
        <v>112</v>
      </c>
      <c r="B63" s="41" t="s">
        <v>6</v>
      </c>
      <c r="C63" s="41" t="s">
        <v>103</v>
      </c>
      <c r="D63" s="41" t="s">
        <v>335</v>
      </c>
      <c r="E63" s="41"/>
      <c r="F63" s="42">
        <f>F64+F65</f>
        <v>603</v>
      </c>
      <c r="G63" s="42">
        <f>G64+G65</f>
        <v>151</v>
      </c>
      <c r="H63" s="3">
        <f t="shared" si="3"/>
        <v>25.041459369817581</v>
      </c>
    </row>
    <row r="64" spans="1:8" s="5" customFormat="1" ht="51" x14ac:dyDescent="0.2">
      <c r="A64" s="40" t="s">
        <v>224</v>
      </c>
      <c r="B64" s="41" t="s">
        <v>6</v>
      </c>
      <c r="C64" s="41" t="s">
        <v>103</v>
      </c>
      <c r="D64" s="41" t="s">
        <v>335</v>
      </c>
      <c r="E64" s="41" t="s">
        <v>220</v>
      </c>
      <c r="F64" s="42">
        <v>600</v>
      </c>
      <c r="G64" s="27">
        <v>151</v>
      </c>
      <c r="H64" s="3">
        <f t="shared" si="3"/>
        <v>25.166666666666664</v>
      </c>
    </row>
    <row r="65" spans="1:8" s="5" customFormat="1" ht="25.5" x14ac:dyDescent="0.2">
      <c r="A65" s="40" t="s">
        <v>222</v>
      </c>
      <c r="B65" s="41" t="s">
        <v>6</v>
      </c>
      <c r="C65" s="41" t="s">
        <v>103</v>
      </c>
      <c r="D65" s="41" t="s">
        <v>335</v>
      </c>
      <c r="E65" s="41" t="s">
        <v>221</v>
      </c>
      <c r="F65" s="42">
        <v>3</v>
      </c>
      <c r="G65" s="27">
        <v>0</v>
      </c>
      <c r="H65" s="3">
        <f t="shared" si="3"/>
        <v>0</v>
      </c>
    </row>
    <row r="66" spans="1:8" s="5" customFormat="1" ht="25.5" x14ac:dyDescent="0.2">
      <c r="A66" s="43" t="s">
        <v>336</v>
      </c>
      <c r="B66" s="38" t="s">
        <v>6</v>
      </c>
      <c r="C66" s="38" t="s">
        <v>103</v>
      </c>
      <c r="D66" s="38" t="s">
        <v>113</v>
      </c>
      <c r="E66" s="38"/>
      <c r="F66" s="39">
        <f>F67</f>
        <v>1798</v>
      </c>
      <c r="G66" s="39">
        <f>G67</f>
        <v>435</v>
      </c>
      <c r="H66" s="18">
        <f t="shared" si="3"/>
        <v>24.193548387096776</v>
      </c>
    </row>
    <row r="67" spans="1:8" s="5" customFormat="1" ht="12.75" x14ac:dyDescent="0.2">
      <c r="A67" s="37" t="s">
        <v>320</v>
      </c>
      <c r="B67" s="38" t="s">
        <v>6</v>
      </c>
      <c r="C67" s="38" t="s">
        <v>103</v>
      </c>
      <c r="D67" s="38" t="s">
        <v>337</v>
      </c>
      <c r="E67" s="38"/>
      <c r="F67" s="39">
        <f>F68</f>
        <v>1798</v>
      </c>
      <c r="G67" s="39">
        <f>G68</f>
        <v>435</v>
      </c>
      <c r="H67" s="18">
        <f t="shared" si="3"/>
        <v>24.193548387096776</v>
      </c>
    </row>
    <row r="68" spans="1:8" s="5" customFormat="1" ht="27" x14ac:dyDescent="0.2">
      <c r="A68" s="45" t="s">
        <v>241</v>
      </c>
      <c r="B68" s="38" t="s">
        <v>6</v>
      </c>
      <c r="C68" s="38" t="s">
        <v>103</v>
      </c>
      <c r="D68" s="46" t="s">
        <v>338</v>
      </c>
      <c r="E68" s="38"/>
      <c r="F68" s="39">
        <f>F69+F72</f>
        <v>1798</v>
      </c>
      <c r="G68" s="39">
        <f>G69+G72</f>
        <v>435</v>
      </c>
      <c r="H68" s="18">
        <f t="shared" si="3"/>
        <v>24.193548387096776</v>
      </c>
    </row>
    <row r="69" spans="1:8" s="5" customFormat="1" ht="38.25" x14ac:dyDescent="0.2">
      <c r="A69" s="44" t="s">
        <v>116</v>
      </c>
      <c r="B69" s="41" t="s">
        <v>6</v>
      </c>
      <c r="C69" s="41" t="s">
        <v>103</v>
      </c>
      <c r="D69" s="41" t="s">
        <v>339</v>
      </c>
      <c r="E69" s="41"/>
      <c r="F69" s="42">
        <f>F70+F71</f>
        <v>772</v>
      </c>
      <c r="G69" s="42">
        <f>G70+G71</f>
        <v>193</v>
      </c>
      <c r="H69" s="3">
        <f t="shared" si="3"/>
        <v>25</v>
      </c>
    </row>
    <row r="70" spans="1:8" s="5" customFormat="1" ht="51" x14ac:dyDescent="0.2">
      <c r="A70" s="40" t="s">
        <v>224</v>
      </c>
      <c r="B70" s="41" t="s">
        <v>6</v>
      </c>
      <c r="C70" s="41" t="s">
        <v>103</v>
      </c>
      <c r="D70" s="41" t="s">
        <v>339</v>
      </c>
      <c r="E70" s="41" t="s">
        <v>220</v>
      </c>
      <c r="F70" s="42">
        <v>761</v>
      </c>
      <c r="G70" s="42">
        <v>193</v>
      </c>
      <c r="H70" s="3">
        <f t="shared" si="3"/>
        <v>25.361366622864651</v>
      </c>
    </row>
    <row r="71" spans="1:8" s="5" customFormat="1" ht="25.5" x14ac:dyDescent="0.2">
      <c r="A71" s="40" t="s">
        <v>222</v>
      </c>
      <c r="B71" s="41" t="s">
        <v>6</v>
      </c>
      <c r="C71" s="41" t="s">
        <v>103</v>
      </c>
      <c r="D71" s="41" t="s">
        <v>339</v>
      </c>
      <c r="E71" s="41" t="s">
        <v>221</v>
      </c>
      <c r="F71" s="42">
        <v>11</v>
      </c>
      <c r="G71" s="42">
        <v>0</v>
      </c>
      <c r="H71" s="3">
        <f t="shared" si="3"/>
        <v>0</v>
      </c>
    </row>
    <row r="72" spans="1:8" s="5" customFormat="1" ht="51" x14ac:dyDescent="0.2">
      <c r="A72" s="40" t="s">
        <v>115</v>
      </c>
      <c r="B72" s="41" t="s">
        <v>6</v>
      </c>
      <c r="C72" s="41" t="s">
        <v>103</v>
      </c>
      <c r="D72" s="41" t="s">
        <v>340</v>
      </c>
      <c r="E72" s="41"/>
      <c r="F72" s="42">
        <f>F73+F74</f>
        <v>1026</v>
      </c>
      <c r="G72" s="42">
        <f>G73+G74</f>
        <v>242</v>
      </c>
      <c r="H72" s="3">
        <f t="shared" si="3"/>
        <v>23.586744639376217</v>
      </c>
    </row>
    <row r="73" spans="1:8" s="5" customFormat="1" ht="51" x14ac:dyDescent="0.2">
      <c r="A73" s="40" t="s">
        <v>224</v>
      </c>
      <c r="B73" s="41" t="s">
        <v>6</v>
      </c>
      <c r="C73" s="41" t="s">
        <v>103</v>
      </c>
      <c r="D73" s="41" t="s">
        <v>340</v>
      </c>
      <c r="E73" s="41" t="s">
        <v>220</v>
      </c>
      <c r="F73" s="42">
        <v>1018</v>
      </c>
      <c r="G73" s="42">
        <v>242</v>
      </c>
      <c r="H73" s="3">
        <f t="shared" si="3"/>
        <v>23.772102161100197</v>
      </c>
    </row>
    <row r="74" spans="1:8" s="5" customFormat="1" ht="25.5" x14ac:dyDescent="0.2">
      <c r="A74" s="40" t="s">
        <v>222</v>
      </c>
      <c r="B74" s="41" t="s">
        <v>6</v>
      </c>
      <c r="C74" s="41" t="s">
        <v>103</v>
      </c>
      <c r="D74" s="41" t="s">
        <v>340</v>
      </c>
      <c r="E74" s="41" t="s">
        <v>221</v>
      </c>
      <c r="F74" s="42">
        <v>8</v>
      </c>
      <c r="G74" s="42">
        <v>0</v>
      </c>
      <c r="H74" s="3">
        <f t="shared" si="3"/>
        <v>0</v>
      </c>
    </row>
    <row r="75" spans="1:8" s="5" customFormat="1" ht="51" customHeight="1" x14ac:dyDescent="0.2">
      <c r="A75" s="37" t="s">
        <v>341</v>
      </c>
      <c r="B75" s="38" t="s">
        <v>6</v>
      </c>
      <c r="C75" s="38" t="s">
        <v>103</v>
      </c>
      <c r="D75" s="38" t="s">
        <v>114</v>
      </c>
      <c r="E75" s="38"/>
      <c r="F75" s="39">
        <f t="shared" ref="F75:G77" si="10">F76</f>
        <v>83927</v>
      </c>
      <c r="G75" s="39">
        <f t="shared" si="10"/>
        <v>16688</v>
      </c>
      <c r="H75" s="18">
        <f t="shared" si="3"/>
        <v>19.883946763258546</v>
      </c>
    </row>
    <row r="76" spans="1:8" s="5" customFormat="1" ht="12.75" x14ac:dyDescent="0.2">
      <c r="A76" s="37" t="s">
        <v>320</v>
      </c>
      <c r="B76" s="38" t="s">
        <v>6</v>
      </c>
      <c r="C76" s="38" t="s">
        <v>103</v>
      </c>
      <c r="D76" s="38" t="s">
        <v>342</v>
      </c>
      <c r="E76" s="38"/>
      <c r="F76" s="39">
        <f t="shared" si="10"/>
        <v>83927</v>
      </c>
      <c r="G76" s="39">
        <f t="shared" si="10"/>
        <v>16688</v>
      </c>
      <c r="H76" s="18">
        <f t="shared" si="3"/>
        <v>19.883946763258546</v>
      </c>
    </row>
    <row r="77" spans="1:8" s="5" customFormat="1" ht="40.5" x14ac:dyDescent="0.2">
      <c r="A77" s="45" t="s">
        <v>343</v>
      </c>
      <c r="B77" s="38" t="s">
        <v>6</v>
      </c>
      <c r="C77" s="38" t="s">
        <v>103</v>
      </c>
      <c r="D77" s="38" t="s">
        <v>344</v>
      </c>
      <c r="E77" s="38"/>
      <c r="F77" s="39">
        <f t="shared" si="10"/>
        <v>83927</v>
      </c>
      <c r="G77" s="39">
        <f t="shared" si="10"/>
        <v>16688</v>
      </c>
      <c r="H77" s="18">
        <f t="shared" si="3"/>
        <v>19.883946763258546</v>
      </c>
    </row>
    <row r="78" spans="1:8" s="5" customFormat="1" ht="25.5" x14ac:dyDescent="0.2">
      <c r="A78" s="40" t="s">
        <v>20</v>
      </c>
      <c r="B78" s="41" t="s">
        <v>6</v>
      </c>
      <c r="C78" s="41" t="s">
        <v>103</v>
      </c>
      <c r="D78" s="41" t="s">
        <v>345</v>
      </c>
      <c r="E78" s="41"/>
      <c r="F78" s="42">
        <f>F79+F80+F81</f>
        <v>83927</v>
      </c>
      <c r="G78" s="42">
        <f>G79+G80+G81</f>
        <v>16688</v>
      </c>
      <c r="H78" s="3">
        <f t="shared" si="3"/>
        <v>19.883946763258546</v>
      </c>
    </row>
    <row r="79" spans="1:8" s="5" customFormat="1" ht="51" x14ac:dyDescent="0.2">
      <c r="A79" s="40" t="s">
        <v>224</v>
      </c>
      <c r="B79" s="41" t="s">
        <v>6</v>
      </c>
      <c r="C79" s="41" t="s">
        <v>103</v>
      </c>
      <c r="D79" s="41" t="s">
        <v>345</v>
      </c>
      <c r="E79" s="41" t="s">
        <v>220</v>
      </c>
      <c r="F79" s="42">
        <v>83129</v>
      </c>
      <c r="G79" s="27">
        <v>16205</v>
      </c>
      <c r="H79" s="3">
        <f t="shared" si="3"/>
        <v>19.493798794644469</v>
      </c>
    </row>
    <row r="80" spans="1:8" s="5" customFormat="1" ht="25.5" x14ac:dyDescent="0.2">
      <c r="A80" s="40" t="s">
        <v>222</v>
      </c>
      <c r="B80" s="41" t="s">
        <v>6</v>
      </c>
      <c r="C80" s="41" t="s">
        <v>103</v>
      </c>
      <c r="D80" s="41" t="s">
        <v>345</v>
      </c>
      <c r="E80" s="41" t="s">
        <v>221</v>
      </c>
      <c r="F80" s="42">
        <v>355</v>
      </c>
      <c r="G80" s="27">
        <v>137</v>
      </c>
      <c r="H80" s="3">
        <f t="shared" si="3"/>
        <v>38.591549295774648</v>
      </c>
    </row>
    <row r="81" spans="1:8" s="5" customFormat="1" ht="12.75" x14ac:dyDescent="0.2">
      <c r="A81" s="40" t="s">
        <v>231</v>
      </c>
      <c r="B81" s="41" t="s">
        <v>6</v>
      </c>
      <c r="C81" s="41" t="s">
        <v>103</v>
      </c>
      <c r="D81" s="41" t="s">
        <v>345</v>
      </c>
      <c r="E81" s="41" t="s">
        <v>229</v>
      </c>
      <c r="F81" s="42">
        <v>443</v>
      </c>
      <c r="G81" s="3">
        <v>346</v>
      </c>
      <c r="H81" s="3">
        <f t="shared" si="3"/>
        <v>78.103837471783294</v>
      </c>
    </row>
    <row r="82" spans="1:8" s="5" customFormat="1" ht="12.75" x14ac:dyDescent="0.2">
      <c r="A82" s="47" t="s">
        <v>118</v>
      </c>
      <c r="B82" s="38" t="s">
        <v>6</v>
      </c>
      <c r="C82" s="38" t="s">
        <v>119</v>
      </c>
      <c r="D82" s="38"/>
      <c r="E82" s="38"/>
      <c r="F82" s="39">
        <f t="shared" ref="F82:G85" si="11">F83</f>
        <v>22</v>
      </c>
      <c r="G82" s="39">
        <f t="shared" si="11"/>
        <v>0</v>
      </c>
      <c r="H82" s="3">
        <f t="shared" si="3"/>
        <v>0</v>
      </c>
    </row>
    <row r="83" spans="1:8" s="5" customFormat="1" ht="12.75" x14ac:dyDescent="0.2">
      <c r="A83" s="37" t="s">
        <v>98</v>
      </c>
      <c r="B83" s="38" t="s">
        <v>6</v>
      </c>
      <c r="C83" s="38" t="s">
        <v>119</v>
      </c>
      <c r="D83" s="38" t="s">
        <v>99</v>
      </c>
      <c r="E83" s="38"/>
      <c r="F83" s="39">
        <f t="shared" si="11"/>
        <v>22</v>
      </c>
      <c r="G83" s="39">
        <f t="shared" si="11"/>
        <v>0</v>
      </c>
      <c r="H83" s="3">
        <f t="shared" si="3"/>
        <v>0</v>
      </c>
    </row>
    <row r="84" spans="1:8" s="5" customFormat="1" ht="12.75" x14ac:dyDescent="0.2">
      <c r="A84" s="40" t="s">
        <v>98</v>
      </c>
      <c r="B84" s="41" t="s">
        <v>6</v>
      </c>
      <c r="C84" s="41" t="s">
        <v>119</v>
      </c>
      <c r="D84" s="41" t="s">
        <v>100</v>
      </c>
      <c r="E84" s="41"/>
      <c r="F84" s="42">
        <f t="shared" si="11"/>
        <v>22</v>
      </c>
      <c r="G84" s="42">
        <f t="shared" si="11"/>
        <v>0</v>
      </c>
      <c r="H84" s="3">
        <f t="shared" si="3"/>
        <v>0</v>
      </c>
    </row>
    <row r="85" spans="1:8" s="5" customFormat="1" ht="38.25" x14ac:dyDescent="0.2">
      <c r="A85" s="48" t="s">
        <v>242</v>
      </c>
      <c r="B85" s="41" t="s">
        <v>6</v>
      </c>
      <c r="C85" s="41" t="s">
        <v>119</v>
      </c>
      <c r="D85" s="41" t="s">
        <v>120</v>
      </c>
      <c r="E85" s="41"/>
      <c r="F85" s="42">
        <f t="shared" si="11"/>
        <v>22</v>
      </c>
      <c r="G85" s="42">
        <f t="shared" si="11"/>
        <v>0</v>
      </c>
      <c r="H85" s="3">
        <f t="shared" si="3"/>
        <v>0</v>
      </c>
    </row>
    <row r="86" spans="1:8" s="5" customFormat="1" ht="25.5" x14ac:dyDescent="0.2">
      <c r="A86" s="40" t="s">
        <v>222</v>
      </c>
      <c r="B86" s="41" t="s">
        <v>6</v>
      </c>
      <c r="C86" s="41" t="s">
        <v>119</v>
      </c>
      <c r="D86" s="41" t="s">
        <v>120</v>
      </c>
      <c r="E86" s="41" t="s">
        <v>221</v>
      </c>
      <c r="F86" s="42">
        <v>22</v>
      </c>
      <c r="G86" s="27">
        <v>0</v>
      </c>
      <c r="H86" s="3">
        <f t="shared" si="3"/>
        <v>0</v>
      </c>
    </row>
    <row r="87" spans="1:8" s="5" customFormat="1" ht="25.5" x14ac:dyDescent="0.2">
      <c r="A87" s="37" t="s">
        <v>86</v>
      </c>
      <c r="B87" s="38" t="s">
        <v>6</v>
      </c>
      <c r="C87" s="38" t="s">
        <v>87</v>
      </c>
      <c r="D87" s="38"/>
      <c r="E87" s="38"/>
      <c r="F87" s="39">
        <f>F88+F95</f>
        <v>28633</v>
      </c>
      <c r="G87" s="39">
        <f>G88+G95</f>
        <v>6625</v>
      </c>
      <c r="H87" s="18">
        <f t="shared" si="3"/>
        <v>23.137638389271121</v>
      </c>
    </row>
    <row r="88" spans="1:8" s="5" customFormat="1" ht="12.75" x14ac:dyDescent="0.2">
      <c r="A88" s="37" t="s">
        <v>98</v>
      </c>
      <c r="B88" s="38" t="s">
        <v>6</v>
      </c>
      <c r="C88" s="38" t="s">
        <v>87</v>
      </c>
      <c r="D88" s="38" t="s">
        <v>99</v>
      </c>
      <c r="E88" s="38"/>
      <c r="F88" s="39">
        <f>F89</f>
        <v>5670</v>
      </c>
      <c r="G88" s="39">
        <f>G89</f>
        <v>1251</v>
      </c>
      <c r="H88" s="18">
        <f t="shared" si="3"/>
        <v>22.063492063492063</v>
      </c>
    </row>
    <row r="89" spans="1:8" s="5" customFormat="1" ht="12.75" x14ac:dyDescent="0.2">
      <c r="A89" s="40" t="s">
        <v>98</v>
      </c>
      <c r="B89" s="41" t="s">
        <v>6</v>
      </c>
      <c r="C89" s="41" t="s">
        <v>87</v>
      </c>
      <c r="D89" s="41" t="s">
        <v>100</v>
      </c>
      <c r="E89" s="41"/>
      <c r="F89" s="42">
        <f>F90+F93</f>
        <v>5670</v>
      </c>
      <c r="G89" s="42">
        <f>G90+G93</f>
        <v>1251</v>
      </c>
      <c r="H89" s="3">
        <f t="shared" ref="H89:H154" si="12">G89/F89*100</f>
        <v>22.063492063492063</v>
      </c>
    </row>
    <row r="90" spans="1:8" s="5" customFormat="1" ht="25.5" x14ac:dyDescent="0.2">
      <c r="A90" s="40" t="s">
        <v>20</v>
      </c>
      <c r="B90" s="41" t="s">
        <v>6</v>
      </c>
      <c r="C90" s="41" t="s">
        <v>87</v>
      </c>
      <c r="D90" s="41" t="s">
        <v>200</v>
      </c>
      <c r="E90" s="41"/>
      <c r="F90" s="42">
        <f>F91+F92</f>
        <v>3147</v>
      </c>
      <c r="G90" s="42">
        <f>G91+G92</f>
        <v>694</v>
      </c>
      <c r="H90" s="3">
        <f t="shared" si="12"/>
        <v>22.052748649507468</v>
      </c>
    </row>
    <row r="91" spans="1:8" s="5" customFormat="1" ht="51" x14ac:dyDescent="0.2">
      <c r="A91" s="40" t="s">
        <v>224</v>
      </c>
      <c r="B91" s="41" t="s">
        <v>6</v>
      </c>
      <c r="C91" s="41" t="s">
        <v>87</v>
      </c>
      <c r="D91" s="41" t="s">
        <v>200</v>
      </c>
      <c r="E91" s="41" t="s">
        <v>220</v>
      </c>
      <c r="F91" s="42">
        <v>2659</v>
      </c>
      <c r="G91" s="27">
        <v>638</v>
      </c>
      <c r="H91" s="3">
        <f t="shared" si="12"/>
        <v>23.993982700263256</v>
      </c>
    </row>
    <row r="92" spans="1:8" ht="25.5" x14ac:dyDescent="0.25">
      <c r="A92" s="40" t="s">
        <v>222</v>
      </c>
      <c r="B92" s="41" t="s">
        <v>6</v>
      </c>
      <c r="C92" s="41" t="s">
        <v>87</v>
      </c>
      <c r="D92" s="41" t="s">
        <v>200</v>
      </c>
      <c r="E92" s="41" t="s">
        <v>221</v>
      </c>
      <c r="F92" s="42">
        <v>488</v>
      </c>
      <c r="G92" s="42">
        <v>56</v>
      </c>
      <c r="H92" s="3">
        <f t="shared" si="12"/>
        <v>11.475409836065573</v>
      </c>
    </row>
    <row r="93" spans="1:8" ht="25.5" x14ac:dyDescent="0.25">
      <c r="A93" s="40" t="s">
        <v>346</v>
      </c>
      <c r="B93" s="41" t="s">
        <v>6</v>
      </c>
      <c r="C93" s="41" t="s">
        <v>87</v>
      </c>
      <c r="D93" s="41" t="s">
        <v>201</v>
      </c>
      <c r="E93" s="41"/>
      <c r="F93" s="42">
        <f>F94</f>
        <v>2523</v>
      </c>
      <c r="G93" s="42">
        <f>G94</f>
        <v>557</v>
      </c>
      <c r="H93" s="3">
        <f t="shared" si="12"/>
        <v>22.076892588188667</v>
      </c>
    </row>
    <row r="94" spans="1:8" ht="51" x14ac:dyDescent="0.25">
      <c r="A94" s="40" t="s">
        <v>224</v>
      </c>
      <c r="B94" s="41" t="s">
        <v>6</v>
      </c>
      <c r="C94" s="41" t="s">
        <v>87</v>
      </c>
      <c r="D94" s="41" t="s">
        <v>201</v>
      </c>
      <c r="E94" s="41" t="s">
        <v>220</v>
      </c>
      <c r="F94" s="42">
        <v>2523</v>
      </c>
      <c r="G94" s="3">
        <v>557</v>
      </c>
      <c r="H94" s="3">
        <f t="shared" si="12"/>
        <v>22.076892588188667</v>
      </c>
    </row>
    <row r="95" spans="1:8" ht="51" customHeight="1" x14ac:dyDescent="0.25">
      <c r="A95" s="37" t="s">
        <v>341</v>
      </c>
      <c r="B95" s="38" t="s">
        <v>6</v>
      </c>
      <c r="C95" s="38" t="s">
        <v>87</v>
      </c>
      <c r="D95" s="38" t="s">
        <v>114</v>
      </c>
      <c r="E95" s="38"/>
      <c r="F95" s="39">
        <f t="shared" ref="F95:G97" si="13">F96</f>
        <v>22963</v>
      </c>
      <c r="G95" s="39">
        <f t="shared" si="13"/>
        <v>5374</v>
      </c>
      <c r="H95" s="18">
        <f t="shared" si="12"/>
        <v>23.402865479249225</v>
      </c>
    </row>
    <row r="96" spans="1:8" x14ac:dyDescent="0.25">
      <c r="A96" s="37" t="s">
        <v>320</v>
      </c>
      <c r="B96" s="38" t="s">
        <v>6</v>
      </c>
      <c r="C96" s="38" t="s">
        <v>87</v>
      </c>
      <c r="D96" s="38" t="s">
        <v>342</v>
      </c>
      <c r="E96" s="38"/>
      <c r="F96" s="39">
        <f t="shared" si="13"/>
        <v>22963</v>
      </c>
      <c r="G96" s="39">
        <f t="shared" si="13"/>
        <v>5374</v>
      </c>
      <c r="H96" s="18">
        <f t="shared" si="12"/>
        <v>23.402865479249225</v>
      </c>
    </row>
    <row r="97" spans="1:8" ht="27" x14ac:dyDescent="0.25">
      <c r="A97" s="45" t="s">
        <v>347</v>
      </c>
      <c r="B97" s="38" t="s">
        <v>6</v>
      </c>
      <c r="C97" s="38" t="s">
        <v>87</v>
      </c>
      <c r="D97" s="38" t="s">
        <v>348</v>
      </c>
      <c r="E97" s="38"/>
      <c r="F97" s="39">
        <f t="shared" si="13"/>
        <v>22963</v>
      </c>
      <c r="G97" s="39">
        <f t="shared" si="13"/>
        <v>5374</v>
      </c>
      <c r="H97" s="18">
        <f t="shared" si="12"/>
        <v>23.402865479249225</v>
      </c>
    </row>
    <row r="98" spans="1:8" ht="25.5" x14ac:dyDescent="0.25">
      <c r="A98" s="40" t="s">
        <v>20</v>
      </c>
      <c r="B98" s="41" t="s">
        <v>6</v>
      </c>
      <c r="C98" s="41" t="s">
        <v>87</v>
      </c>
      <c r="D98" s="41" t="s">
        <v>349</v>
      </c>
      <c r="E98" s="41"/>
      <c r="F98" s="42">
        <f>F99+F100+F101</f>
        <v>22963</v>
      </c>
      <c r="G98" s="42">
        <f>G99+G100+G101</f>
        <v>5374</v>
      </c>
      <c r="H98" s="3">
        <f t="shared" si="12"/>
        <v>23.402865479249225</v>
      </c>
    </row>
    <row r="99" spans="1:8" ht="51" x14ac:dyDescent="0.25">
      <c r="A99" s="40" t="s">
        <v>224</v>
      </c>
      <c r="B99" s="41" t="s">
        <v>6</v>
      </c>
      <c r="C99" s="41" t="s">
        <v>87</v>
      </c>
      <c r="D99" s="41" t="s">
        <v>349</v>
      </c>
      <c r="E99" s="41" t="s">
        <v>220</v>
      </c>
      <c r="F99" s="42">
        <v>22103</v>
      </c>
      <c r="G99" s="42">
        <v>5122</v>
      </c>
      <c r="H99" s="3">
        <f t="shared" si="12"/>
        <v>23.173324888024251</v>
      </c>
    </row>
    <row r="100" spans="1:8" ht="25.5" x14ac:dyDescent="0.25">
      <c r="A100" s="40" t="s">
        <v>222</v>
      </c>
      <c r="B100" s="41" t="s">
        <v>6</v>
      </c>
      <c r="C100" s="41" t="s">
        <v>87</v>
      </c>
      <c r="D100" s="41" t="s">
        <v>349</v>
      </c>
      <c r="E100" s="41" t="s">
        <v>221</v>
      </c>
      <c r="F100" s="42">
        <v>860</v>
      </c>
      <c r="G100" s="3">
        <v>252</v>
      </c>
      <c r="H100" s="3">
        <f t="shared" si="12"/>
        <v>29.302325581395351</v>
      </c>
    </row>
    <row r="101" spans="1:8" hidden="1" x14ac:dyDescent="0.25">
      <c r="A101" s="40" t="s">
        <v>231</v>
      </c>
      <c r="B101" s="41" t="s">
        <v>6</v>
      </c>
      <c r="C101" s="41" t="s">
        <v>87</v>
      </c>
      <c r="D101" s="41" t="s">
        <v>349</v>
      </c>
      <c r="E101" s="41" t="s">
        <v>229</v>
      </c>
      <c r="F101" s="42">
        <v>0</v>
      </c>
      <c r="G101" s="27"/>
      <c r="H101" s="3" t="e">
        <f t="shared" si="12"/>
        <v>#DIV/0!</v>
      </c>
    </row>
    <row r="102" spans="1:8" x14ac:dyDescent="0.25">
      <c r="A102" s="37" t="s">
        <v>89</v>
      </c>
      <c r="B102" s="38" t="s">
        <v>6</v>
      </c>
      <c r="C102" s="38" t="s">
        <v>90</v>
      </c>
      <c r="D102" s="38"/>
      <c r="E102" s="38"/>
      <c r="F102" s="39">
        <f t="shared" ref="F102:G104" si="14">F103</f>
        <v>8280</v>
      </c>
      <c r="G102" s="39">
        <f t="shared" si="14"/>
        <v>0</v>
      </c>
      <c r="H102" s="18">
        <f t="shared" si="12"/>
        <v>0</v>
      </c>
    </row>
    <row r="103" spans="1:8" x14ac:dyDescent="0.25">
      <c r="A103" s="37" t="s">
        <v>98</v>
      </c>
      <c r="B103" s="38" t="s">
        <v>6</v>
      </c>
      <c r="C103" s="38" t="s">
        <v>90</v>
      </c>
      <c r="D103" s="38" t="s">
        <v>99</v>
      </c>
      <c r="E103" s="38"/>
      <c r="F103" s="39">
        <f t="shared" si="14"/>
        <v>8280</v>
      </c>
      <c r="G103" s="39">
        <f t="shared" si="14"/>
        <v>0</v>
      </c>
      <c r="H103" s="18">
        <f t="shared" si="12"/>
        <v>0</v>
      </c>
    </row>
    <row r="104" spans="1:8" x14ac:dyDescent="0.25">
      <c r="A104" s="40" t="s">
        <v>98</v>
      </c>
      <c r="B104" s="41" t="s">
        <v>6</v>
      </c>
      <c r="C104" s="41" t="s">
        <v>90</v>
      </c>
      <c r="D104" s="41" t="s">
        <v>100</v>
      </c>
      <c r="E104" s="41"/>
      <c r="F104" s="42">
        <f t="shared" si="14"/>
        <v>8280</v>
      </c>
      <c r="G104" s="42">
        <f t="shared" si="14"/>
        <v>0</v>
      </c>
      <c r="H104" s="3">
        <f t="shared" si="12"/>
        <v>0</v>
      </c>
    </row>
    <row r="105" spans="1:8" ht="38.25" x14ac:dyDescent="0.25">
      <c r="A105" s="40" t="s">
        <v>91</v>
      </c>
      <c r="B105" s="41" t="s">
        <v>6</v>
      </c>
      <c r="C105" s="41" t="s">
        <v>90</v>
      </c>
      <c r="D105" s="41" t="s">
        <v>350</v>
      </c>
      <c r="E105" s="41"/>
      <c r="F105" s="42">
        <f>F106</f>
        <v>8280</v>
      </c>
      <c r="G105" s="42">
        <f>G106</f>
        <v>0</v>
      </c>
      <c r="H105" s="3">
        <f t="shared" si="12"/>
        <v>0</v>
      </c>
    </row>
    <row r="106" spans="1:8" x14ac:dyDescent="0.25">
      <c r="A106" s="40" t="s">
        <v>231</v>
      </c>
      <c r="B106" s="41" t="s">
        <v>6</v>
      </c>
      <c r="C106" s="41" t="s">
        <v>90</v>
      </c>
      <c r="D106" s="41" t="s">
        <v>350</v>
      </c>
      <c r="E106" s="41" t="s">
        <v>229</v>
      </c>
      <c r="F106" s="42">
        <v>8280</v>
      </c>
      <c r="G106" s="27">
        <v>0</v>
      </c>
      <c r="H106" s="3">
        <f t="shared" si="12"/>
        <v>0</v>
      </c>
    </row>
    <row r="107" spans="1:8" x14ac:dyDescent="0.25">
      <c r="A107" s="37" t="s">
        <v>7</v>
      </c>
      <c r="B107" s="38" t="s">
        <v>6</v>
      </c>
      <c r="C107" s="38" t="s">
        <v>8</v>
      </c>
      <c r="D107" s="38"/>
      <c r="E107" s="38"/>
      <c r="F107" s="39">
        <f>F108+F117+F122+F127+F144</f>
        <v>244028</v>
      </c>
      <c r="G107" s="39">
        <f>G108+G117+G122+G127+G144</f>
        <v>52978</v>
      </c>
      <c r="H107" s="18">
        <f t="shared" si="12"/>
        <v>21.70980379300736</v>
      </c>
    </row>
    <row r="108" spans="1:8" ht="25.5" x14ac:dyDescent="0.25">
      <c r="A108" s="37" t="s">
        <v>189</v>
      </c>
      <c r="B108" s="38" t="s">
        <v>6</v>
      </c>
      <c r="C108" s="38" t="s">
        <v>8</v>
      </c>
      <c r="D108" s="38" t="s">
        <v>190</v>
      </c>
      <c r="E108" s="38"/>
      <c r="F108" s="39">
        <f>F109+F113</f>
        <v>100</v>
      </c>
      <c r="G108" s="39">
        <f>G109+G113</f>
        <v>0</v>
      </c>
      <c r="H108" s="18">
        <f t="shared" si="12"/>
        <v>0</v>
      </c>
    </row>
    <row r="109" spans="1:8" x14ac:dyDescent="0.25">
      <c r="A109" s="37" t="s">
        <v>351</v>
      </c>
      <c r="B109" s="38" t="s">
        <v>6</v>
      </c>
      <c r="C109" s="38" t="s">
        <v>8</v>
      </c>
      <c r="D109" s="38" t="s">
        <v>352</v>
      </c>
      <c r="E109" s="38"/>
      <c r="F109" s="39">
        <f>F110</f>
        <v>100</v>
      </c>
      <c r="G109" s="39">
        <f>G110</f>
        <v>0</v>
      </c>
      <c r="H109" s="18">
        <f t="shared" si="12"/>
        <v>0</v>
      </c>
    </row>
    <row r="110" spans="1:8" ht="40.5" x14ac:dyDescent="0.25">
      <c r="A110" s="45" t="s">
        <v>353</v>
      </c>
      <c r="B110" s="38" t="s">
        <v>6</v>
      </c>
      <c r="C110" s="38" t="s">
        <v>8</v>
      </c>
      <c r="D110" s="46" t="s">
        <v>354</v>
      </c>
      <c r="E110" s="38"/>
      <c r="F110" s="39">
        <f>F111</f>
        <v>100</v>
      </c>
      <c r="G110" s="39">
        <f>G111</f>
        <v>0</v>
      </c>
      <c r="H110" s="18">
        <f t="shared" si="12"/>
        <v>0</v>
      </c>
    </row>
    <row r="111" spans="1:8" ht="25.5" x14ac:dyDescent="0.25">
      <c r="A111" s="40" t="s">
        <v>297</v>
      </c>
      <c r="B111" s="41" t="s">
        <v>6</v>
      </c>
      <c r="C111" s="41" t="s">
        <v>8</v>
      </c>
      <c r="D111" s="41" t="s">
        <v>355</v>
      </c>
      <c r="E111" s="41"/>
      <c r="F111" s="42">
        <f>F112</f>
        <v>100</v>
      </c>
      <c r="G111" s="3">
        <f t="shared" ref="G111:G112" si="15">G112</f>
        <v>0</v>
      </c>
      <c r="H111" s="3">
        <f t="shared" si="12"/>
        <v>0</v>
      </c>
    </row>
    <row r="112" spans="1:8" ht="25.5" x14ac:dyDescent="0.25">
      <c r="A112" s="40" t="s">
        <v>222</v>
      </c>
      <c r="B112" s="41" t="s">
        <v>6</v>
      </c>
      <c r="C112" s="41" t="s">
        <v>8</v>
      </c>
      <c r="D112" s="41" t="s">
        <v>355</v>
      </c>
      <c r="E112" s="41" t="s">
        <v>221</v>
      </c>
      <c r="F112" s="42">
        <v>100</v>
      </c>
      <c r="G112" s="3">
        <f t="shared" si="15"/>
        <v>0</v>
      </c>
      <c r="H112" s="3">
        <f t="shared" si="12"/>
        <v>0</v>
      </c>
    </row>
    <row r="113" spans="1:8" hidden="1" x14ac:dyDescent="0.25">
      <c r="A113" s="37" t="s">
        <v>320</v>
      </c>
      <c r="B113" s="38" t="s">
        <v>6</v>
      </c>
      <c r="C113" s="38" t="s">
        <v>8</v>
      </c>
      <c r="D113" s="38" t="s">
        <v>321</v>
      </c>
      <c r="E113" s="38"/>
      <c r="F113" s="39">
        <f t="shared" ref="F113:G115" si="16">F114</f>
        <v>0</v>
      </c>
      <c r="G113" s="39">
        <f t="shared" si="16"/>
        <v>0</v>
      </c>
      <c r="H113" s="3" t="e">
        <f t="shared" si="12"/>
        <v>#DIV/0!</v>
      </c>
    </row>
    <row r="114" spans="1:8" s="5" customFormat="1" ht="40.5" hidden="1" x14ac:dyDescent="0.2">
      <c r="A114" s="45" t="s">
        <v>322</v>
      </c>
      <c r="B114" s="38" t="s">
        <v>6</v>
      </c>
      <c r="C114" s="38" t="s">
        <v>8</v>
      </c>
      <c r="D114" s="38" t="s">
        <v>323</v>
      </c>
      <c r="E114" s="38"/>
      <c r="F114" s="39">
        <f t="shared" si="16"/>
        <v>0</v>
      </c>
      <c r="G114" s="39">
        <f t="shared" si="16"/>
        <v>0</v>
      </c>
      <c r="H114" s="18" t="e">
        <f t="shared" si="12"/>
        <v>#DIV/0!</v>
      </c>
    </row>
    <row r="115" spans="1:8" s="5" customFormat="1" ht="25.5" hidden="1" x14ac:dyDescent="0.2">
      <c r="A115" s="40" t="s">
        <v>296</v>
      </c>
      <c r="B115" s="41" t="s">
        <v>6</v>
      </c>
      <c r="C115" s="41" t="s">
        <v>8</v>
      </c>
      <c r="D115" s="41" t="s">
        <v>356</v>
      </c>
      <c r="E115" s="41"/>
      <c r="F115" s="42">
        <f t="shared" si="16"/>
        <v>0</v>
      </c>
      <c r="G115" s="42">
        <f t="shared" si="16"/>
        <v>0</v>
      </c>
      <c r="H115" s="18" t="e">
        <f t="shared" si="12"/>
        <v>#DIV/0!</v>
      </c>
    </row>
    <row r="116" spans="1:8" s="5" customFormat="1" ht="25.5" hidden="1" x14ac:dyDescent="0.2">
      <c r="A116" s="40" t="s">
        <v>222</v>
      </c>
      <c r="B116" s="41" t="s">
        <v>6</v>
      </c>
      <c r="C116" s="41" t="s">
        <v>8</v>
      </c>
      <c r="D116" s="41" t="s">
        <v>356</v>
      </c>
      <c r="E116" s="41" t="s">
        <v>221</v>
      </c>
      <c r="F116" s="42"/>
      <c r="G116" s="3"/>
      <c r="H116" s="3" t="e">
        <f t="shared" si="12"/>
        <v>#DIV/0!</v>
      </c>
    </row>
    <row r="117" spans="1:8" s="5" customFormat="1" ht="51" x14ac:dyDescent="0.2">
      <c r="A117" s="49" t="s">
        <v>357</v>
      </c>
      <c r="B117" s="38" t="s">
        <v>6</v>
      </c>
      <c r="C117" s="38" t="s">
        <v>8</v>
      </c>
      <c r="D117" s="38" t="s">
        <v>121</v>
      </c>
      <c r="E117" s="38"/>
      <c r="F117" s="39">
        <f t="shared" ref="F117:G120" si="17">F118</f>
        <v>8110</v>
      </c>
      <c r="G117" s="39">
        <f t="shared" si="17"/>
        <v>2028</v>
      </c>
      <c r="H117" s="18">
        <f t="shared" si="12"/>
        <v>25.006165228113442</v>
      </c>
    </row>
    <row r="118" spans="1:8" s="5" customFormat="1" ht="12.75" x14ac:dyDescent="0.2">
      <c r="A118" s="37" t="s">
        <v>320</v>
      </c>
      <c r="B118" s="38" t="s">
        <v>6</v>
      </c>
      <c r="C118" s="38" t="s">
        <v>8</v>
      </c>
      <c r="D118" s="38" t="s">
        <v>152</v>
      </c>
      <c r="E118" s="38"/>
      <c r="F118" s="39">
        <f t="shared" si="17"/>
        <v>8110</v>
      </c>
      <c r="G118" s="39">
        <f t="shared" si="17"/>
        <v>2028</v>
      </c>
      <c r="H118" s="18">
        <f t="shared" si="12"/>
        <v>25.006165228113442</v>
      </c>
    </row>
    <row r="119" spans="1:8" s="5" customFormat="1" ht="40.5" x14ac:dyDescent="0.25">
      <c r="A119" s="50" t="s">
        <v>358</v>
      </c>
      <c r="B119" s="38" t="s">
        <v>6</v>
      </c>
      <c r="C119" s="38" t="s">
        <v>8</v>
      </c>
      <c r="D119" s="38" t="s">
        <v>359</v>
      </c>
      <c r="E119" s="38"/>
      <c r="F119" s="39">
        <f t="shared" si="17"/>
        <v>8110</v>
      </c>
      <c r="G119" s="39">
        <f t="shared" si="17"/>
        <v>2028</v>
      </c>
      <c r="H119" s="18">
        <f t="shared" si="12"/>
        <v>25.006165228113442</v>
      </c>
    </row>
    <row r="120" spans="1:8" s="5" customFormat="1" ht="25.5" x14ac:dyDescent="0.2">
      <c r="A120" s="51" t="s">
        <v>123</v>
      </c>
      <c r="B120" s="41" t="s">
        <v>6</v>
      </c>
      <c r="C120" s="41" t="s">
        <v>8</v>
      </c>
      <c r="D120" s="41" t="s">
        <v>360</v>
      </c>
      <c r="E120" s="41"/>
      <c r="F120" s="42">
        <f t="shared" si="17"/>
        <v>8110</v>
      </c>
      <c r="G120" s="42">
        <f t="shared" si="17"/>
        <v>2028</v>
      </c>
      <c r="H120" s="3">
        <f t="shared" si="12"/>
        <v>25.006165228113442</v>
      </c>
    </row>
    <row r="121" spans="1:8" s="5" customFormat="1" ht="25.5" x14ac:dyDescent="0.2">
      <c r="A121" s="40" t="s">
        <v>230</v>
      </c>
      <c r="B121" s="41" t="s">
        <v>6</v>
      </c>
      <c r="C121" s="41" t="s">
        <v>8</v>
      </c>
      <c r="D121" s="41" t="s">
        <v>360</v>
      </c>
      <c r="E121" s="41" t="s">
        <v>228</v>
      </c>
      <c r="F121" s="42">
        <v>8110</v>
      </c>
      <c r="G121" s="27">
        <v>2028</v>
      </c>
      <c r="H121" s="3">
        <f t="shared" si="12"/>
        <v>25.006165228113442</v>
      </c>
    </row>
    <row r="122" spans="1:8" s="5" customFormat="1" ht="39.75" customHeight="1" x14ac:dyDescent="0.2">
      <c r="A122" s="37" t="s">
        <v>9</v>
      </c>
      <c r="B122" s="38" t="s">
        <v>6</v>
      </c>
      <c r="C122" s="38" t="s">
        <v>8</v>
      </c>
      <c r="D122" s="38" t="s">
        <v>10</v>
      </c>
      <c r="E122" s="38"/>
      <c r="F122" s="39">
        <f t="shared" ref="F122:G125" si="18">F123</f>
        <v>49</v>
      </c>
      <c r="G122" s="39">
        <f t="shared" si="18"/>
        <v>0</v>
      </c>
      <c r="H122" s="18">
        <f t="shared" si="12"/>
        <v>0</v>
      </c>
    </row>
    <row r="123" spans="1:8" s="5" customFormat="1" ht="12.75" x14ac:dyDescent="0.2">
      <c r="A123" s="43" t="s">
        <v>320</v>
      </c>
      <c r="B123" s="38" t="s">
        <v>6</v>
      </c>
      <c r="C123" s="38" t="s">
        <v>8</v>
      </c>
      <c r="D123" s="38" t="s">
        <v>11</v>
      </c>
      <c r="E123" s="38"/>
      <c r="F123" s="39">
        <f t="shared" si="18"/>
        <v>49</v>
      </c>
      <c r="G123" s="39">
        <f t="shared" si="18"/>
        <v>0</v>
      </c>
      <c r="H123" s="18">
        <f t="shared" si="12"/>
        <v>0</v>
      </c>
    </row>
    <row r="124" spans="1:8" s="5" customFormat="1" ht="40.5" x14ac:dyDescent="0.2">
      <c r="A124" s="52" t="s">
        <v>361</v>
      </c>
      <c r="B124" s="38" t="s">
        <v>6</v>
      </c>
      <c r="C124" s="38" t="s">
        <v>8</v>
      </c>
      <c r="D124" s="46" t="s">
        <v>12</v>
      </c>
      <c r="E124" s="38"/>
      <c r="F124" s="39">
        <f t="shared" si="18"/>
        <v>49</v>
      </c>
      <c r="G124" s="39">
        <f t="shared" si="18"/>
        <v>0</v>
      </c>
      <c r="H124" s="18">
        <f t="shared" si="12"/>
        <v>0</v>
      </c>
    </row>
    <row r="125" spans="1:8" s="5" customFormat="1" ht="51" x14ac:dyDescent="0.2">
      <c r="A125" s="40" t="s">
        <v>13</v>
      </c>
      <c r="B125" s="41" t="s">
        <v>6</v>
      </c>
      <c r="C125" s="41" t="s">
        <v>8</v>
      </c>
      <c r="D125" s="41" t="s">
        <v>14</v>
      </c>
      <c r="E125" s="41"/>
      <c r="F125" s="42">
        <f t="shared" si="18"/>
        <v>49</v>
      </c>
      <c r="G125" s="42">
        <f t="shared" si="18"/>
        <v>0</v>
      </c>
      <c r="H125" s="3">
        <f t="shared" si="12"/>
        <v>0</v>
      </c>
    </row>
    <row r="126" spans="1:8" s="5" customFormat="1" ht="25.5" x14ac:dyDescent="0.2">
      <c r="A126" s="40" t="s">
        <v>222</v>
      </c>
      <c r="B126" s="41" t="s">
        <v>6</v>
      </c>
      <c r="C126" s="41" t="s">
        <v>8</v>
      </c>
      <c r="D126" s="41" t="s">
        <v>14</v>
      </c>
      <c r="E126" s="41" t="s">
        <v>221</v>
      </c>
      <c r="F126" s="42">
        <v>49</v>
      </c>
      <c r="G126" s="42">
        <v>0</v>
      </c>
      <c r="H126" s="3">
        <f t="shared" si="12"/>
        <v>0</v>
      </c>
    </row>
    <row r="127" spans="1:8" s="21" customFormat="1" ht="25.5" x14ac:dyDescent="0.2">
      <c r="A127" s="53" t="s">
        <v>336</v>
      </c>
      <c r="B127" s="38" t="s">
        <v>6</v>
      </c>
      <c r="C127" s="38" t="s">
        <v>8</v>
      </c>
      <c r="D127" s="38" t="s">
        <v>113</v>
      </c>
      <c r="E127" s="38"/>
      <c r="F127" s="39">
        <f>F128+F132</f>
        <v>6939</v>
      </c>
      <c r="G127" s="39">
        <f>G128+G132</f>
        <v>254</v>
      </c>
      <c r="H127" s="18">
        <f t="shared" si="12"/>
        <v>3.6604698083297302</v>
      </c>
    </row>
    <row r="128" spans="1:8" s="21" customFormat="1" ht="12.75" x14ac:dyDescent="0.2">
      <c r="A128" s="37" t="s">
        <v>351</v>
      </c>
      <c r="B128" s="38" t="s">
        <v>6</v>
      </c>
      <c r="C128" s="38" t="s">
        <v>8</v>
      </c>
      <c r="D128" s="38" t="s">
        <v>362</v>
      </c>
      <c r="E128" s="38"/>
      <c r="F128" s="39">
        <f t="shared" ref="F128:G130" si="19">F129</f>
        <v>3668</v>
      </c>
      <c r="G128" s="39">
        <f t="shared" si="19"/>
        <v>0</v>
      </c>
      <c r="H128" s="18">
        <f t="shared" si="12"/>
        <v>0</v>
      </c>
    </row>
    <row r="129" spans="1:8" s="5" customFormat="1" ht="25.5" x14ac:dyDescent="0.2">
      <c r="A129" s="37" t="s">
        <v>363</v>
      </c>
      <c r="B129" s="38" t="s">
        <v>6</v>
      </c>
      <c r="C129" s="38" t="s">
        <v>8</v>
      </c>
      <c r="D129" s="38" t="s">
        <v>364</v>
      </c>
      <c r="E129" s="38"/>
      <c r="F129" s="39">
        <f t="shared" si="19"/>
        <v>3668</v>
      </c>
      <c r="G129" s="39">
        <f t="shared" si="19"/>
        <v>0</v>
      </c>
      <c r="H129" s="18">
        <f t="shared" si="12"/>
        <v>0</v>
      </c>
    </row>
    <row r="130" spans="1:8" s="5" customFormat="1" ht="12.75" x14ac:dyDescent="0.2">
      <c r="A130" s="40" t="s">
        <v>287</v>
      </c>
      <c r="B130" s="41" t="s">
        <v>6</v>
      </c>
      <c r="C130" s="41" t="s">
        <v>8</v>
      </c>
      <c r="D130" s="41" t="s">
        <v>365</v>
      </c>
      <c r="E130" s="41"/>
      <c r="F130" s="42">
        <f t="shared" si="19"/>
        <v>3668</v>
      </c>
      <c r="G130" s="42">
        <f t="shared" si="19"/>
        <v>0</v>
      </c>
      <c r="H130" s="3">
        <f t="shared" si="12"/>
        <v>0</v>
      </c>
    </row>
    <row r="131" spans="1:8" s="5" customFormat="1" ht="25.5" x14ac:dyDescent="0.2">
      <c r="A131" s="40" t="s">
        <v>230</v>
      </c>
      <c r="B131" s="41" t="s">
        <v>6</v>
      </c>
      <c r="C131" s="41" t="s">
        <v>8</v>
      </c>
      <c r="D131" s="41" t="s">
        <v>365</v>
      </c>
      <c r="E131" s="41" t="s">
        <v>228</v>
      </c>
      <c r="F131" s="42">
        <v>3668</v>
      </c>
      <c r="G131" s="42">
        <v>0</v>
      </c>
      <c r="H131" s="3">
        <f t="shared" si="12"/>
        <v>0</v>
      </c>
    </row>
    <row r="132" spans="1:8" s="5" customFormat="1" ht="12.75" x14ac:dyDescent="0.2">
      <c r="A132" s="37" t="s">
        <v>320</v>
      </c>
      <c r="B132" s="38" t="s">
        <v>6</v>
      </c>
      <c r="C132" s="38" t="s">
        <v>8</v>
      </c>
      <c r="D132" s="38" t="s">
        <v>337</v>
      </c>
      <c r="E132" s="38"/>
      <c r="F132" s="39">
        <f>F133+F139+F136</f>
        <v>3271</v>
      </c>
      <c r="G132" s="39">
        <f>G133+G139+G136</f>
        <v>254</v>
      </c>
      <c r="H132" s="18">
        <f t="shared" si="12"/>
        <v>7.7652094160807099</v>
      </c>
    </row>
    <row r="133" spans="1:8" ht="27" x14ac:dyDescent="0.25">
      <c r="A133" s="50" t="s">
        <v>366</v>
      </c>
      <c r="B133" s="38" t="s">
        <v>6</v>
      </c>
      <c r="C133" s="38" t="s">
        <v>8</v>
      </c>
      <c r="D133" s="46" t="s">
        <v>367</v>
      </c>
      <c r="E133" s="38"/>
      <c r="F133" s="39">
        <f>F134</f>
        <v>146</v>
      </c>
      <c r="G133" s="39">
        <f>G134</f>
        <v>0</v>
      </c>
      <c r="H133" s="18">
        <f t="shared" si="12"/>
        <v>0</v>
      </c>
    </row>
    <row r="134" spans="1:8" x14ac:dyDescent="0.25">
      <c r="A134" s="54" t="s">
        <v>124</v>
      </c>
      <c r="B134" s="41" t="s">
        <v>6</v>
      </c>
      <c r="C134" s="41" t="s">
        <v>8</v>
      </c>
      <c r="D134" s="41" t="s">
        <v>368</v>
      </c>
      <c r="E134" s="41"/>
      <c r="F134" s="42">
        <f>F135</f>
        <v>146</v>
      </c>
      <c r="G134" s="42">
        <f>G135</f>
        <v>0</v>
      </c>
      <c r="H134" s="3">
        <f t="shared" si="12"/>
        <v>0</v>
      </c>
    </row>
    <row r="135" spans="1:8" ht="25.5" x14ac:dyDescent="0.25">
      <c r="A135" s="40" t="s">
        <v>222</v>
      </c>
      <c r="B135" s="41" t="s">
        <v>6</v>
      </c>
      <c r="C135" s="41" t="s">
        <v>8</v>
      </c>
      <c r="D135" s="41" t="s">
        <v>368</v>
      </c>
      <c r="E135" s="41" t="s">
        <v>221</v>
      </c>
      <c r="F135" s="42">
        <v>146</v>
      </c>
      <c r="G135" s="42">
        <v>0</v>
      </c>
      <c r="H135" s="3">
        <f t="shared" si="12"/>
        <v>0</v>
      </c>
    </row>
    <row r="136" spans="1:8" ht="40.5" x14ac:dyDescent="0.25">
      <c r="A136" s="50" t="s">
        <v>369</v>
      </c>
      <c r="B136" s="38" t="s">
        <v>6</v>
      </c>
      <c r="C136" s="38" t="s">
        <v>8</v>
      </c>
      <c r="D136" s="38" t="s">
        <v>370</v>
      </c>
      <c r="E136" s="41"/>
      <c r="F136" s="39">
        <f>F137</f>
        <v>125</v>
      </c>
      <c r="G136" s="39">
        <f>G137</f>
        <v>0</v>
      </c>
      <c r="H136" s="18">
        <f t="shared" si="12"/>
        <v>0</v>
      </c>
    </row>
    <row r="137" spans="1:8" ht="38.25" x14ac:dyDescent="0.25">
      <c r="A137" s="51" t="s">
        <v>371</v>
      </c>
      <c r="B137" s="41" t="s">
        <v>6</v>
      </c>
      <c r="C137" s="41" t="s">
        <v>8</v>
      </c>
      <c r="D137" s="41" t="s">
        <v>372</v>
      </c>
      <c r="E137" s="41"/>
      <c r="F137" s="42">
        <f>F138</f>
        <v>125</v>
      </c>
      <c r="G137" s="42">
        <f>G138</f>
        <v>0</v>
      </c>
      <c r="H137" s="3">
        <f t="shared" si="12"/>
        <v>0</v>
      </c>
    </row>
    <row r="138" spans="1:8" ht="24.75" customHeight="1" x14ac:dyDescent="0.25">
      <c r="A138" s="51" t="s">
        <v>230</v>
      </c>
      <c r="B138" s="41" t="s">
        <v>6</v>
      </c>
      <c r="C138" s="41" t="s">
        <v>8</v>
      </c>
      <c r="D138" s="41" t="s">
        <v>372</v>
      </c>
      <c r="E138" s="41" t="s">
        <v>228</v>
      </c>
      <c r="F138" s="42">
        <v>125</v>
      </c>
      <c r="G138" s="42">
        <v>0</v>
      </c>
      <c r="H138" s="3">
        <f t="shared" si="12"/>
        <v>0</v>
      </c>
    </row>
    <row r="139" spans="1:8" ht="27" x14ac:dyDescent="0.25">
      <c r="A139" s="45" t="s">
        <v>373</v>
      </c>
      <c r="B139" s="38" t="s">
        <v>6</v>
      </c>
      <c r="C139" s="38" t="s">
        <v>8</v>
      </c>
      <c r="D139" s="38" t="s">
        <v>374</v>
      </c>
      <c r="E139" s="38"/>
      <c r="F139" s="39">
        <f>F140+F142</f>
        <v>3000</v>
      </c>
      <c r="G139" s="39">
        <f>G140+G142</f>
        <v>254</v>
      </c>
      <c r="H139" s="18">
        <f t="shared" si="12"/>
        <v>8.4666666666666668</v>
      </c>
    </row>
    <row r="140" spans="1:8" ht="25.5" x14ac:dyDescent="0.25">
      <c r="A140" s="40" t="s">
        <v>375</v>
      </c>
      <c r="B140" s="41" t="s">
        <v>6</v>
      </c>
      <c r="C140" s="41" t="s">
        <v>8</v>
      </c>
      <c r="D140" s="41" t="s">
        <v>376</v>
      </c>
      <c r="E140" s="41"/>
      <c r="F140" s="42">
        <f>F141</f>
        <v>1620</v>
      </c>
      <c r="G140" s="42">
        <f>G141</f>
        <v>144</v>
      </c>
      <c r="H140" s="3">
        <f t="shared" si="12"/>
        <v>8.8888888888888893</v>
      </c>
    </row>
    <row r="141" spans="1:8" s="5" customFormat="1" ht="25.5" x14ac:dyDescent="0.2">
      <c r="A141" s="40" t="s">
        <v>230</v>
      </c>
      <c r="B141" s="41" t="s">
        <v>6</v>
      </c>
      <c r="C141" s="41" t="s">
        <v>8</v>
      </c>
      <c r="D141" s="41" t="s">
        <v>376</v>
      </c>
      <c r="E141" s="41" t="s">
        <v>228</v>
      </c>
      <c r="F141" s="42">
        <v>1620</v>
      </c>
      <c r="G141" s="3">
        <v>144</v>
      </c>
      <c r="H141" s="3">
        <f t="shared" si="12"/>
        <v>8.8888888888888893</v>
      </c>
    </row>
    <row r="142" spans="1:8" s="5" customFormat="1" ht="12.75" x14ac:dyDescent="0.2">
      <c r="A142" s="40" t="s">
        <v>377</v>
      </c>
      <c r="B142" s="41" t="s">
        <v>6</v>
      </c>
      <c r="C142" s="41" t="s">
        <v>8</v>
      </c>
      <c r="D142" s="41" t="s">
        <v>378</v>
      </c>
      <c r="E142" s="41"/>
      <c r="F142" s="42">
        <f>F143</f>
        <v>1380</v>
      </c>
      <c r="G142" s="42">
        <f>G143</f>
        <v>110</v>
      </c>
      <c r="H142" s="3">
        <f t="shared" si="12"/>
        <v>7.9710144927536222</v>
      </c>
    </row>
    <row r="143" spans="1:8" s="5" customFormat="1" ht="25.5" x14ac:dyDescent="0.2">
      <c r="A143" s="40" t="s">
        <v>230</v>
      </c>
      <c r="B143" s="41" t="s">
        <v>6</v>
      </c>
      <c r="C143" s="41" t="s">
        <v>8</v>
      </c>
      <c r="D143" s="41" t="s">
        <v>378</v>
      </c>
      <c r="E143" s="41" t="s">
        <v>228</v>
      </c>
      <c r="F143" s="42">
        <v>1380</v>
      </c>
      <c r="G143" s="42">
        <v>110</v>
      </c>
      <c r="H143" s="3">
        <f t="shared" si="12"/>
        <v>7.9710144927536222</v>
      </c>
    </row>
    <row r="144" spans="1:8" s="5" customFormat="1" ht="56.25" customHeight="1" x14ac:dyDescent="0.2">
      <c r="A144" s="55" t="s">
        <v>341</v>
      </c>
      <c r="B144" s="38" t="s">
        <v>6</v>
      </c>
      <c r="C144" s="38" t="s">
        <v>8</v>
      </c>
      <c r="D144" s="38" t="s">
        <v>114</v>
      </c>
      <c r="E144" s="38"/>
      <c r="F144" s="39">
        <f>F145</f>
        <v>228830</v>
      </c>
      <c r="G144" s="39">
        <f>G145</f>
        <v>50696</v>
      </c>
      <c r="H144" s="18">
        <f t="shared" si="12"/>
        <v>22.154437792247521</v>
      </c>
    </row>
    <row r="145" spans="1:16319" s="5" customFormat="1" ht="12.75" x14ac:dyDescent="0.2">
      <c r="A145" s="85" t="s">
        <v>320</v>
      </c>
      <c r="B145" s="38" t="s">
        <v>6</v>
      </c>
      <c r="C145" s="38" t="s">
        <v>8</v>
      </c>
      <c r="D145" s="38" t="s">
        <v>342</v>
      </c>
      <c r="E145" s="38"/>
      <c r="F145" s="39">
        <f>F146+F153+F159+F166</f>
        <v>228830</v>
      </c>
      <c r="G145" s="39">
        <f>G146+G153+G159+G166</f>
        <v>50696</v>
      </c>
      <c r="H145" s="18">
        <f t="shared" si="12"/>
        <v>22.154437792247521</v>
      </c>
    </row>
    <row r="146" spans="1:16319" s="5" customFormat="1" ht="27" x14ac:dyDescent="0.2">
      <c r="A146" s="45" t="s">
        <v>347</v>
      </c>
      <c r="B146" s="38" t="s">
        <v>6</v>
      </c>
      <c r="C146" s="38" t="s">
        <v>8</v>
      </c>
      <c r="D146" s="38" t="s">
        <v>348</v>
      </c>
      <c r="E146" s="38"/>
      <c r="F146" s="39">
        <f>F147+F151</f>
        <v>43097</v>
      </c>
      <c r="G146" s="39">
        <f>G147+G151</f>
        <v>11204</v>
      </c>
      <c r="H146" s="18">
        <f t="shared" si="12"/>
        <v>25.997169176508805</v>
      </c>
    </row>
    <row r="147" spans="1:16319" s="5" customFormat="1" ht="25.5" x14ac:dyDescent="0.2">
      <c r="A147" s="51" t="s">
        <v>42</v>
      </c>
      <c r="B147" s="41" t="s">
        <v>6</v>
      </c>
      <c r="C147" s="41" t="s">
        <v>8</v>
      </c>
      <c r="D147" s="41" t="s">
        <v>379</v>
      </c>
      <c r="E147" s="41"/>
      <c r="F147" s="42">
        <f>F148+F149+F150</f>
        <v>41897</v>
      </c>
      <c r="G147" s="42">
        <f>G148+G149+G150</f>
        <v>10640</v>
      </c>
      <c r="H147" s="3">
        <f t="shared" si="12"/>
        <v>25.395613051053772</v>
      </c>
    </row>
    <row r="148" spans="1:16319" s="5" customFormat="1" ht="51" x14ac:dyDescent="0.2">
      <c r="A148" s="40" t="s">
        <v>224</v>
      </c>
      <c r="B148" s="41" t="s">
        <v>6</v>
      </c>
      <c r="C148" s="41" t="s">
        <v>8</v>
      </c>
      <c r="D148" s="41" t="s">
        <v>379</v>
      </c>
      <c r="E148" s="41" t="s">
        <v>220</v>
      </c>
      <c r="F148" s="27">
        <v>39877</v>
      </c>
      <c r="G148" s="27">
        <v>9711</v>
      </c>
      <c r="H148" s="3">
        <f t="shared" si="12"/>
        <v>24.352383579506984</v>
      </c>
    </row>
    <row r="149" spans="1:16319" s="5" customFormat="1" ht="25.5" x14ac:dyDescent="0.2">
      <c r="A149" s="40" t="s">
        <v>222</v>
      </c>
      <c r="B149" s="41" t="s">
        <v>6</v>
      </c>
      <c r="C149" s="41" t="s">
        <v>8</v>
      </c>
      <c r="D149" s="41" t="s">
        <v>379</v>
      </c>
      <c r="E149" s="41" t="s">
        <v>221</v>
      </c>
      <c r="F149" s="42">
        <v>2020</v>
      </c>
      <c r="G149" s="42">
        <v>929</v>
      </c>
      <c r="H149" s="3">
        <f t="shared" si="12"/>
        <v>45.990099009900995</v>
      </c>
    </row>
    <row r="150" spans="1:16319" s="25" customFormat="1" ht="12.75" hidden="1" x14ac:dyDescent="0.2">
      <c r="A150" s="40" t="s">
        <v>231</v>
      </c>
      <c r="B150" s="41" t="s">
        <v>6</v>
      </c>
      <c r="C150" s="41" t="s">
        <v>8</v>
      </c>
      <c r="D150" s="41" t="s">
        <v>379</v>
      </c>
      <c r="E150" s="41" t="s">
        <v>229</v>
      </c>
      <c r="F150" s="42"/>
      <c r="G150" s="27"/>
      <c r="H150" s="3" t="e">
        <f t="shared" si="12"/>
        <v>#DIV/0!</v>
      </c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  <c r="JV150" s="33"/>
      <c r="JW150" s="33"/>
      <c r="JX150" s="33"/>
      <c r="JY150" s="33"/>
      <c r="JZ150" s="33"/>
      <c r="KA150" s="33"/>
      <c r="KB150" s="33"/>
      <c r="KC150" s="33"/>
      <c r="KD150" s="33"/>
      <c r="KE150" s="33"/>
      <c r="KF150" s="33"/>
      <c r="KG150" s="33"/>
      <c r="KH150" s="33"/>
      <c r="KI150" s="33"/>
      <c r="KJ150" s="33"/>
      <c r="KK150" s="33"/>
      <c r="KL150" s="33"/>
      <c r="KM150" s="33"/>
      <c r="KN150" s="33"/>
      <c r="KO150" s="33"/>
      <c r="KP150" s="33"/>
      <c r="KQ150" s="33"/>
      <c r="KR150" s="33"/>
      <c r="KS150" s="33"/>
      <c r="KT150" s="33"/>
      <c r="KU150" s="33"/>
      <c r="KV150" s="33"/>
      <c r="KW150" s="33"/>
      <c r="KX150" s="33"/>
      <c r="KY150" s="33"/>
      <c r="KZ150" s="33"/>
      <c r="LA150" s="33"/>
      <c r="LB150" s="33"/>
      <c r="LC150" s="33"/>
      <c r="LD150" s="33"/>
      <c r="LE150" s="33"/>
      <c r="LF150" s="33"/>
      <c r="LG150" s="33"/>
      <c r="LH150" s="33"/>
      <c r="LI150" s="33"/>
      <c r="LJ150" s="33"/>
      <c r="LK150" s="33"/>
      <c r="LL150" s="33"/>
      <c r="LM150" s="33"/>
      <c r="LN150" s="33"/>
      <c r="LO150" s="33"/>
      <c r="LP150" s="33"/>
      <c r="LQ150" s="33"/>
      <c r="LR150" s="33"/>
      <c r="LS150" s="33"/>
      <c r="LT150" s="33"/>
      <c r="LU150" s="33"/>
      <c r="LV150" s="33"/>
      <c r="LW150" s="33"/>
      <c r="LX150" s="33"/>
      <c r="LY150" s="33"/>
      <c r="LZ150" s="33"/>
      <c r="MA150" s="33"/>
      <c r="MB150" s="33"/>
      <c r="MC150" s="33"/>
      <c r="MD150" s="33"/>
      <c r="ME150" s="33"/>
      <c r="MF150" s="33"/>
      <c r="MG150" s="33"/>
      <c r="MH150" s="33"/>
      <c r="MI150" s="33"/>
      <c r="MJ150" s="33"/>
      <c r="MK150" s="33"/>
      <c r="ML150" s="33"/>
      <c r="MM150" s="33"/>
      <c r="MN150" s="33"/>
      <c r="MO150" s="33"/>
      <c r="MP150" s="33"/>
      <c r="MQ150" s="33"/>
      <c r="MR150" s="33"/>
      <c r="MS150" s="33"/>
      <c r="MT150" s="33"/>
      <c r="MU150" s="33"/>
      <c r="MV150" s="33"/>
      <c r="MW150" s="33"/>
      <c r="MX150" s="33"/>
      <c r="MY150" s="33"/>
      <c r="MZ150" s="33"/>
      <c r="NA150" s="33"/>
      <c r="NB150" s="33"/>
      <c r="NC150" s="33"/>
      <c r="ND150" s="33"/>
      <c r="NE150" s="33"/>
      <c r="NF150" s="33"/>
      <c r="NG150" s="33"/>
      <c r="NH150" s="33"/>
      <c r="NI150" s="33"/>
      <c r="NJ150" s="33"/>
      <c r="NK150" s="33"/>
      <c r="NL150" s="33"/>
      <c r="NM150" s="33"/>
      <c r="NN150" s="33"/>
      <c r="NO150" s="33"/>
      <c r="NP150" s="33"/>
      <c r="NQ150" s="33"/>
      <c r="NR150" s="33"/>
      <c r="NS150" s="33"/>
      <c r="NT150" s="33"/>
      <c r="NU150" s="33"/>
      <c r="NV150" s="33"/>
      <c r="NW150" s="33"/>
      <c r="NX150" s="33"/>
      <c r="NY150" s="33"/>
      <c r="NZ150" s="33"/>
      <c r="OA150" s="33"/>
      <c r="OB150" s="33"/>
      <c r="OC150" s="33"/>
      <c r="OD150" s="33"/>
      <c r="OE150" s="33"/>
      <c r="OF150" s="33"/>
      <c r="OG150" s="33"/>
      <c r="OH150" s="33"/>
      <c r="OI150" s="33"/>
      <c r="OJ150" s="33"/>
      <c r="OK150" s="33"/>
      <c r="OL150" s="33"/>
      <c r="OM150" s="33"/>
      <c r="ON150" s="33"/>
      <c r="OO150" s="33"/>
      <c r="OP150" s="33"/>
      <c r="OQ150" s="33"/>
      <c r="OR150" s="33"/>
      <c r="OS150" s="33"/>
      <c r="OT150" s="33"/>
      <c r="OU150" s="33"/>
      <c r="OV150" s="33"/>
      <c r="OW150" s="33"/>
      <c r="OX150" s="33"/>
      <c r="OY150" s="33"/>
      <c r="OZ150" s="33"/>
      <c r="PA150" s="33"/>
      <c r="PB150" s="33"/>
      <c r="PC150" s="33"/>
      <c r="PD150" s="33"/>
      <c r="PE150" s="33"/>
      <c r="PF150" s="33"/>
      <c r="PG150" s="33"/>
      <c r="PH150" s="33"/>
      <c r="PI150" s="33"/>
      <c r="PJ150" s="33"/>
      <c r="PK150" s="33"/>
      <c r="PL150" s="33"/>
      <c r="PM150" s="33"/>
      <c r="PN150" s="33"/>
      <c r="PO150" s="33"/>
      <c r="PP150" s="33"/>
      <c r="PQ150" s="33"/>
      <c r="PR150" s="33"/>
      <c r="PS150" s="33"/>
      <c r="PT150" s="33"/>
      <c r="PU150" s="33"/>
      <c r="PV150" s="33"/>
      <c r="PW150" s="33"/>
      <c r="PX150" s="33"/>
      <c r="PY150" s="33"/>
      <c r="PZ150" s="33"/>
      <c r="QA150" s="33"/>
      <c r="QB150" s="33"/>
      <c r="QC150" s="33"/>
      <c r="QD150" s="33"/>
      <c r="QE150" s="33"/>
      <c r="QF150" s="33"/>
      <c r="QG150" s="33"/>
      <c r="QH150" s="33"/>
      <c r="QI150" s="33"/>
      <c r="QJ150" s="33"/>
      <c r="QK150" s="33"/>
      <c r="QL150" s="33"/>
      <c r="QM150" s="33"/>
      <c r="QN150" s="33"/>
      <c r="QO150" s="33"/>
      <c r="QP150" s="33"/>
      <c r="QQ150" s="33"/>
      <c r="QR150" s="33"/>
      <c r="QS150" s="33"/>
      <c r="QT150" s="33"/>
      <c r="QU150" s="33"/>
      <c r="QV150" s="33"/>
      <c r="QW150" s="33"/>
      <c r="QX150" s="33"/>
      <c r="QY150" s="33"/>
      <c r="QZ150" s="33"/>
      <c r="RA150" s="33"/>
      <c r="RB150" s="33"/>
      <c r="RC150" s="33"/>
      <c r="RD150" s="33"/>
      <c r="RE150" s="33"/>
      <c r="RF150" s="33"/>
      <c r="RG150" s="33"/>
      <c r="RH150" s="33"/>
      <c r="RI150" s="33"/>
      <c r="RJ150" s="33"/>
      <c r="RK150" s="33"/>
      <c r="RL150" s="33"/>
      <c r="RM150" s="33"/>
      <c r="RN150" s="33"/>
      <c r="RO150" s="33"/>
      <c r="RP150" s="33"/>
      <c r="RQ150" s="33"/>
      <c r="RR150" s="33"/>
      <c r="RS150" s="33"/>
      <c r="RT150" s="33"/>
      <c r="RU150" s="33"/>
      <c r="RV150" s="33"/>
      <c r="RW150" s="33"/>
      <c r="RX150" s="33"/>
      <c r="RY150" s="33"/>
      <c r="RZ150" s="33"/>
      <c r="SA150" s="33"/>
      <c r="SB150" s="33"/>
      <c r="SC150" s="33"/>
      <c r="SD150" s="33"/>
      <c r="SE150" s="33"/>
      <c r="SF150" s="33"/>
      <c r="SG150" s="33"/>
      <c r="SH150" s="33"/>
      <c r="SI150" s="33"/>
      <c r="SJ150" s="33"/>
      <c r="SK150" s="33"/>
      <c r="SL150" s="33"/>
      <c r="SM150" s="33"/>
      <c r="SN150" s="33"/>
      <c r="SO150" s="33"/>
      <c r="SP150" s="33"/>
      <c r="SQ150" s="33"/>
      <c r="SR150" s="33"/>
      <c r="SS150" s="33"/>
      <c r="ST150" s="33"/>
      <c r="SU150" s="33"/>
      <c r="SV150" s="33"/>
      <c r="SW150" s="33"/>
      <c r="SX150" s="33"/>
      <c r="SY150" s="33"/>
      <c r="SZ150" s="33"/>
      <c r="TA150" s="33"/>
      <c r="TB150" s="33"/>
      <c r="TC150" s="33"/>
      <c r="TD150" s="33"/>
      <c r="TE150" s="33"/>
      <c r="TF150" s="33"/>
      <c r="TG150" s="33"/>
      <c r="TH150" s="33"/>
      <c r="TI150" s="33"/>
      <c r="TJ150" s="33"/>
      <c r="TK150" s="33"/>
      <c r="TL150" s="33"/>
      <c r="TM150" s="33"/>
      <c r="TN150" s="33"/>
      <c r="TO150" s="33"/>
      <c r="TP150" s="33"/>
      <c r="TQ150" s="33"/>
      <c r="TR150" s="33"/>
      <c r="TS150" s="33"/>
      <c r="TT150" s="33"/>
      <c r="TU150" s="33"/>
      <c r="TV150" s="33"/>
      <c r="TW150" s="33"/>
      <c r="TX150" s="33"/>
      <c r="TY150" s="33"/>
      <c r="TZ150" s="33"/>
      <c r="UA150" s="33"/>
      <c r="UB150" s="33"/>
      <c r="UC150" s="33"/>
      <c r="UD150" s="33"/>
      <c r="UE150" s="33"/>
      <c r="UF150" s="33"/>
      <c r="UG150" s="33"/>
      <c r="UH150" s="33"/>
      <c r="UI150" s="33"/>
      <c r="UJ150" s="33"/>
      <c r="UK150" s="33"/>
      <c r="UL150" s="33"/>
      <c r="UM150" s="33"/>
      <c r="UN150" s="33"/>
      <c r="UO150" s="33"/>
      <c r="UP150" s="33"/>
      <c r="UQ150" s="33"/>
      <c r="UR150" s="33"/>
      <c r="US150" s="33"/>
      <c r="UT150" s="33"/>
      <c r="UU150" s="33"/>
      <c r="UV150" s="33"/>
      <c r="UW150" s="33"/>
      <c r="UX150" s="33"/>
      <c r="UY150" s="33"/>
      <c r="UZ150" s="33"/>
      <c r="VA150" s="33"/>
      <c r="VB150" s="33"/>
      <c r="VC150" s="33"/>
      <c r="VD150" s="33"/>
      <c r="VE150" s="33"/>
      <c r="VF150" s="33"/>
      <c r="VG150" s="33"/>
      <c r="VH150" s="33"/>
      <c r="VI150" s="33"/>
      <c r="VJ150" s="33"/>
      <c r="VK150" s="33"/>
      <c r="VL150" s="33"/>
      <c r="VM150" s="33"/>
      <c r="VN150" s="33"/>
      <c r="VO150" s="33"/>
      <c r="VP150" s="33"/>
      <c r="VQ150" s="33"/>
      <c r="VR150" s="33"/>
      <c r="VS150" s="33"/>
      <c r="VT150" s="33"/>
      <c r="VU150" s="33"/>
      <c r="VV150" s="33"/>
      <c r="VW150" s="33"/>
      <c r="VX150" s="33"/>
      <c r="VY150" s="33"/>
      <c r="VZ150" s="33"/>
      <c r="WA150" s="33"/>
      <c r="WB150" s="33"/>
      <c r="WC150" s="33"/>
      <c r="WD150" s="33"/>
      <c r="WE150" s="33"/>
      <c r="WF150" s="33"/>
      <c r="WG150" s="33"/>
      <c r="WH150" s="33"/>
      <c r="WI150" s="33"/>
      <c r="WJ150" s="33"/>
      <c r="WK150" s="33"/>
      <c r="WL150" s="33"/>
      <c r="WM150" s="33"/>
      <c r="WN150" s="33"/>
      <c r="WO150" s="33"/>
      <c r="WP150" s="33"/>
      <c r="WQ150" s="33"/>
      <c r="WR150" s="33"/>
      <c r="WS150" s="33"/>
      <c r="WT150" s="33"/>
      <c r="WU150" s="33"/>
      <c r="WV150" s="33"/>
      <c r="WW150" s="33"/>
      <c r="WX150" s="33"/>
      <c r="WY150" s="33"/>
      <c r="WZ150" s="33"/>
      <c r="XA150" s="33"/>
      <c r="XB150" s="33"/>
      <c r="XC150" s="33"/>
      <c r="XD150" s="33"/>
      <c r="XE150" s="33"/>
      <c r="XF150" s="33"/>
      <c r="XG150" s="33"/>
      <c r="XH150" s="33"/>
      <c r="XI150" s="33"/>
      <c r="XJ150" s="33"/>
      <c r="XK150" s="33"/>
      <c r="XL150" s="33"/>
      <c r="XM150" s="33"/>
      <c r="XN150" s="33"/>
      <c r="XO150" s="33"/>
      <c r="XP150" s="33"/>
      <c r="XQ150" s="33"/>
      <c r="XR150" s="33"/>
      <c r="XS150" s="33"/>
      <c r="XT150" s="33"/>
      <c r="XU150" s="33"/>
      <c r="XV150" s="33"/>
      <c r="XW150" s="33"/>
      <c r="XX150" s="33"/>
      <c r="XY150" s="33"/>
      <c r="XZ150" s="33"/>
      <c r="YA150" s="33"/>
      <c r="YB150" s="33"/>
      <c r="YC150" s="33"/>
      <c r="YD150" s="33"/>
      <c r="YE150" s="33"/>
      <c r="YF150" s="33"/>
      <c r="YG150" s="33"/>
      <c r="YH150" s="33"/>
      <c r="YI150" s="33"/>
      <c r="YJ150" s="33"/>
      <c r="YK150" s="33"/>
      <c r="YL150" s="33"/>
      <c r="YM150" s="33"/>
      <c r="YN150" s="33"/>
      <c r="YO150" s="33"/>
      <c r="YP150" s="33"/>
      <c r="YQ150" s="33"/>
      <c r="YR150" s="33"/>
      <c r="YS150" s="33"/>
      <c r="YT150" s="33"/>
      <c r="YU150" s="33"/>
      <c r="YV150" s="33"/>
      <c r="YW150" s="33"/>
      <c r="YX150" s="33"/>
      <c r="YY150" s="33"/>
      <c r="YZ150" s="33"/>
      <c r="ZA150" s="33"/>
      <c r="ZB150" s="33"/>
      <c r="ZC150" s="33"/>
      <c r="ZD150" s="33"/>
      <c r="ZE150" s="33"/>
      <c r="ZF150" s="33"/>
      <c r="ZG150" s="33"/>
      <c r="ZH150" s="33"/>
      <c r="ZI150" s="33"/>
      <c r="ZJ150" s="33"/>
      <c r="ZK150" s="33"/>
      <c r="ZL150" s="33"/>
      <c r="ZM150" s="33"/>
      <c r="ZN150" s="33"/>
      <c r="ZO150" s="33"/>
      <c r="ZP150" s="33"/>
      <c r="ZQ150" s="33"/>
      <c r="ZR150" s="33"/>
      <c r="ZS150" s="33"/>
      <c r="ZT150" s="33"/>
      <c r="ZU150" s="33"/>
      <c r="ZV150" s="33"/>
      <c r="ZW150" s="33"/>
      <c r="ZX150" s="33"/>
      <c r="ZY150" s="33"/>
      <c r="ZZ150" s="33"/>
      <c r="AAA150" s="33"/>
      <c r="AAB150" s="33"/>
      <c r="AAC150" s="33"/>
      <c r="AAD150" s="33"/>
      <c r="AAE150" s="33"/>
      <c r="AAF150" s="33"/>
      <c r="AAG150" s="33"/>
      <c r="AAH150" s="33"/>
      <c r="AAI150" s="33"/>
      <c r="AAJ150" s="33"/>
      <c r="AAK150" s="33"/>
      <c r="AAL150" s="33"/>
      <c r="AAM150" s="33"/>
      <c r="AAN150" s="33"/>
      <c r="AAO150" s="33"/>
      <c r="AAP150" s="33"/>
      <c r="AAQ150" s="33"/>
      <c r="AAR150" s="33"/>
      <c r="AAS150" s="33"/>
      <c r="AAT150" s="33"/>
      <c r="AAU150" s="33"/>
      <c r="AAV150" s="33"/>
      <c r="AAW150" s="33"/>
      <c r="AAX150" s="33"/>
      <c r="AAY150" s="33"/>
      <c r="AAZ150" s="33"/>
      <c r="ABA150" s="33"/>
      <c r="ABB150" s="33"/>
      <c r="ABC150" s="33"/>
      <c r="ABD150" s="33"/>
      <c r="ABE150" s="33"/>
      <c r="ABF150" s="33"/>
      <c r="ABG150" s="33"/>
      <c r="ABH150" s="33"/>
      <c r="ABI150" s="33"/>
      <c r="ABJ150" s="33"/>
      <c r="ABK150" s="33"/>
      <c r="ABL150" s="33"/>
      <c r="ABM150" s="33"/>
      <c r="ABN150" s="33"/>
      <c r="ABO150" s="33"/>
      <c r="ABP150" s="33"/>
      <c r="ABQ150" s="33"/>
      <c r="ABR150" s="33"/>
      <c r="ABS150" s="33"/>
      <c r="ABT150" s="33"/>
      <c r="ABU150" s="33"/>
      <c r="ABV150" s="33"/>
      <c r="ABW150" s="33"/>
      <c r="ABX150" s="33"/>
      <c r="ABY150" s="33"/>
      <c r="ABZ150" s="33"/>
      <c r="ACA150" s="33"/>
      <c r="ACB150" s="33"/>
      <c r="ACC150" s="33"/>
      <c r="ACD150" s="33"/>
      <c r="ACE150" s="33"/>
      <c r="ACF150" s="33"/>
      <c r="ACG150" s="33"/>
      <c r="ACH150" s="33"/>
      <c r="ACI150" s="33"/>
      <c r="ACJ150" s="33"/>
      <c r="ACK150" s="33"/>
      <c r="ACL150" s="33"/>
      <c r="ACM150" s="33"/>
      <c r="ACN150" s="33"/>
      <c r="ACO150" s="33"/>
      <c r="ACP150" s="33"/>
      <c r="ACQ150" s="33"/>
      <c r="ACR150" s="33"/>
      <c r="ACS150" s="33"/>
      <c r="ACT150" s="33"/>
      <c r="ACU150" s="33"/>
      <c r="ACV150" s="33"/>
      <c r="ACW150" s="33"/>
      <c r="ACX150" s="33"/>
      <c r="ACY150" s="33"/>
      <c r="ACZ150" s="33"/>
      <c r="ADA150" s="33"/>
      <c r="ADB150" s="33"/>
      <c r="ADC150" s="33"/>
      <c r="ADD150" s="33"/>
      <c r="ADE150" s="33"/>
      <c r="ADF150" s="33"/>
      <c r="ADG150" s="33"/>
      <c r="ADH150" s="33"/>
      <c r="ADI150" s="33"/>
      <c r="ADJ150" s="33"/>
      <c r="ADK150" s="33"/>
      <c r="ADL150" s="33"/>
      <c r="ADM150" s="33"/>
      <c r="ADN150" s="33"/>
      <c r="ADO150" s="33"/>
      <c r="ADP150" s="33"/>
      <c r="ADQ150" s="33"/>
      <c r="ADR150" s="33"/>
      <c r="ADS150" s="33"/>
      <c r="ADT150" s="33"/>
      <c r="ADU150" s="33"/>
      <c r="ADV150" s="33"/>
      <c r="ADW150" s="33"/>
      <c r="ADX150" s="33"/>
      <c r="ADY150" s="33"/>
      <c r="ADZ150" s="33"/>
      <c r="AEA150" s="33"/>
      <c r="AEB150" s="33"/>
      <c r="AEC150" s="33"/>
      <c r="AED150" s="33"/>
      <c r="AEE150" s="33"/>
      <c r="AEF150" s="33"/>
      <c r="AEG150" s="33"/>
      <c r="AEH150" s="33"/>
      <c r="AEI150" s="33"/>
      <c r="AEJ150" s="33"/>
      <c r="AEK150" s="33"/>
      <c r="AEL150" s="33"/>
      <c r="AEM150" s="33"/>
      <c r="AEN150" s="33"/>
      <c r="AEO150" s="33"/>
      <c r="AEP150" s="33"/>
      <c r="AEQ150" s="33"/>
      <c r="AER150" s="33"/>
      <c r="AES150" s="33"/>
      <c r="AET150" s="33"/>
      <c r="AEU150" s="33"/>
      <c r="AEV150" s="33"/>
      <c r="AEW150" s="33"/>
      <c r="AEX150" s="33"/>
      <c r="AEY150" s="33"/>
      <c r="AEZ150" s="33"/>
      <c r="AFA150" s="33"/>
      <c r="AFB150" s="33"/>
      <c r="AFC150" s="33"/>
      <c r="AFD150" s="33"/>
      <c r="AFE150" s="33"/>
      <c r="AFF150" s="33"/>
      <c r="AFG150" s="33"/>
      <c r="AFH150" s="33"/>
      <c r="AFI150" s="33"/>
      <c r="AFJ150" s="33"/>
      <c r="AFK150" s="33"/>
      <c r="AFL150" s="33"/>
      <c r="AFM150" s="33"/>
      <c r="AFN150" s="33"/>
      <c r="AFO150" s="33"/>
      <c r="AFP150" s="33"/>
      <c r="AFQ150" s="33"/>
      <c r="AFR150" s="33"/>
      <c r="AFS150" s="33"/>
      <c r="AFT150" s="33"/>
      <c r="AFU150" s="33"/>
      <c r="AFV150" s="33"/>
      <c r="AFW150" s="33"/>
      <c r="AFX150" s="33"/>
      <c r="AFY150" s="33"/>
      <c r="AFZ150" s="33"/>
      <c r="AGA150" s="33"/>
      <c r="AGB150" s="33"/>
      <c r="AGC150" s="33"/>
      <c r="AGD150" s="33"/>
      <c r="AGE150" s="33"/>
      <c r="AGF150" s="33"/>
      <c r="AGG150" s="33"/>
      <c r="AGH150" s="33"/>
      <c r="AGI150" s="33"/>
      <c r="AGJ150" s="33"/>
      <c r="AGK150" s="33"/>
      <c r="AGL150" s="33"/>
      <c r="AGM150" s="33"/>
      <c r="AGN150" s="33"/>
      <c r="AGO150" s="33"/>
      <c r="AGP150" s="33"/>
      <c r="AGQ150" s="33"/>
      <c r="AGR150" s="33"/>
      <c r="AGS150" s="33"/>
      <c r="AGT150" s="33"/>
      <c r="AGU150" s="33"/>
      <c r="AGV150" s="33"/>
      <c r="AGW150" s="33"/>
      <c r="AGX150" s="33"/>
      <c r="AGY150" s="33"/>
      <c r="AGZ150" s="33"/>
      <c r="AHA150" s="33"/>
      <c r="AHB150" s="33"/>
      <c r="AHC150" s="33"/>
      <c r="AHD150" s="33"/>
      <c r="AHE150" s="33"/>
      <c r="AHF150" s="33"/>
      <c r="AHG150" s="33"/>
      <c r="AHH150" s="33"/>
      <c r="AHI150" s="33"/>
      <c r="AHJ150" s="33"/>
      <c r="AHK150" s="33"/>
      <c r="AHL150" s="33"/>
      <c r="AHM150" s="33"/>
      <c r="AHN150" s="33"/>
      <c r="AHO150" s="33"/>
      <c r="AHP150" s="33"/>
      <c r="AHQ150" s="33"/>
      <c r="AHR150" s="33"/>
      <c r="AHS150" s="33"/>
      <c r="AHT150" s="33"/>
      <c r="AHU150" s="33"/>
      <c r="AHV150" s="33"/>
      <c r="AHW150" s="33"/>
      <c r="AHX150" s="33"/>
      <c r="AHY150" s="33"/>
      <c r="AHZ150" s="33"/>
      <c r="AIA150" s="33"/>
      <c r="AIB150" s="33"/>
      <c r="AIC150" s="33"/>
      <c r="AID150" s="33"/>
      <c r="AIE150" s="33"/>
      <c r="AIF150" s="33"/>
      <c r="AIG150" s="33"/>
      <c r="AIH150" s="33"/>
      <c r="AII150" s="33"/>
      <c r="AIJ150" s="33"/>
      <c r="AIK150" s="33"/>
      <c r="AIL150" s="33"/>
      <c r="AIM150" s="33"/>
      <c r="AIN150" s="33"/>
      <c r="AIO150" s="33"/>
      <c r="AIP150" s="33"/>
      <c r="AIQ150" s="33"/>
      <c r="AIR150" s="33"/>
      <c r="AIS150" s="33"/>
      <c r="AIT150" s="33"/>
      <c r="AIU150" s="33"/>
      <c r="AIV150" s="33"/>
      <c r="AIW150" s="33"/>
      <c r="AIX150" s="33"/>
      <c r="AIY150" s="33"/>
      <c r="AIZ150" s="33"/>
      <c r="AJA150" s="33"/>
      <c r="AJB150" s="33"/>
      <c r="AJC150" s="33"/>
      <c r="AJD150" s="33"/>
      <c r="AJE150" s="33"/>
      <c r="AJF150" s="33"/>
      <c r="AJG150" s="33"/>
      <c r="AJH150" s="33"/>
      <c r="AJI150" s="33"/>
      <c r="AJJ150" s="33"/>
      <c r="AJK150" s="33"/>
      <c r="AJL150" s="33"/>
      <c r="AJM150" s="33"/>
      <c r="AJN150" s="33"/>
      <c r="AJO150" s="33"/>
      <c r="AJP150" s="33"/>
      <c r="AJQ150" s="33"/>
      <c r="AJR150" s="33"/>
      <c r="AJS150" s="33"/>
      <c r="AJT150" s="33"/>
      <c r="AJU150" s="33"/>
      <c r="AJV150" s="33"/>
      <c r="AJW150" s="33"/>
      <c r="AJX150" s="33"/>
      <c r="AJY150" s="33"/>
      <c r="AJZ150" s="33"/>
      <c r="AKA150" s="33"/>
      <c r="AKB150" s="33"/>
      <c r="AKC150" s="33"/>
      <c r="AKD150" s="33"/>
      <c r="AKE150" s="33"/>
      <c r="AKF150" s="33"/>
      <c r="AKG150" s="33"/>
      <c r="AKH150" s="33"/>
      <c r="AKI150" s="33"/>
      <c r="AKJ150" s="33"/>
      <c r="AKK150" s="33"/>
      <c r="AKL150" s="33"/>
      <c r="AKM150" s="33"/>
      <c r="AKN150" s="33"/>
      <c r="AKO150" s="33"/>
      <c r="AKP150" s="33"/>
      <c r="AKQ150" s="33"/>
      <c r="AKR150" s="33"/>
      <c r="AKS150" s="33"/>
      <c r="AKT150" s="33"/>
      <c r="AKU150" s="33"/>
      <c r="AKV150" s="33"/>
      <c r="AKW150" s="33"/>
      <c r="AKX150" s="33"/>
      <c r="AKY150" s="33"/>
      <c r="AKZ150" s="33"/>
      <c r="ALA150" s="33"/>
      <c r="ALB150" s="33"/>
      <c r="ALC150" s="33"/>
      <c r="ALD150" s="33"/>
      <c r="ALE150" s="33"/>
      <c r="ALF150" s="33"/>
      <c r="ALG150" s="33"/>
      <c r="ALH150" s="33"/>
      <c r="ALI150" s="33"/>
      <c r="ALJ150" s="33"/>
      <c r="ALK150" s="33"/>
      <c r="ALL150" s="33"/>
      <c r="ALM150" s="33"/>
      <c r="ALN150" s="33"/>
      <c r="ALO150" s="33"/>
      <c r="ALP150" s="33"/>
      <c r="ALQ150" s="33"/>
      <c r="ALR150" s="33"/>
      <c r="ALS150" s="33"/>
      <c r="ALT150" s="33"/>
      <c r="ALU150" s="33"/>
      <c r="ALV150" s="33"/>
      <c r="ALW150" s="33"/>
      <c r="ALX150" s="33"/>
      <c r="ALY150" s="33"/>
      <c r="ALZ150" s="33"/>
      <c r="AMA150" s="33"/>
      <c r="AMB150" s="33"/>
      <c r="AMC150" s="33"/>
      <c r="AMD150" s="33"/>
      <c r="AME150" s="33"/>
      <c r="AMF150" s="33"/>
      <c r="AMG150" s="33"/>
      <c r="AMH150" s="33"/>
      <c r="AMI150" s="33"/>
      <c r="AMJ150" s="33"/>
      <c r="AMK150" s="33"/>
      <c r="AML150" s="33"/>
      <c r="AMM150" s="33"/>
      <c r="AMN150" s="33"/>
      <c r="AMO150" s="33"/>
      <c r="AMP150" s="33"/>
      <c r="AMQ150" s="33"/>
      <c r="AMR150" s="33"/>
      <c r="AMS150" s="33"/>
      <c r="AMT150" s="33"/>
      <c r="AMU150" s="33"/>
      <c r="AMV150" s="33"/>
      <c r="AMW150" s="33"/>
      <c r="AMX150" s="33"/>
      <c r="AMY150" s="33"/>
      <c r="AMZ150" s="33"/>
      <c r="ANA150" s="33"/>
      <c r="ANB150" s="33"/>
      <c r="ANC150" s="33"/>
      <c r="AND150" s="33"/>
      <c r="ANE150" s="33"/>
      <c r="ANF150" s="33"/>
      <c r="ANG150" s="33"/>
      <c r="ANH150" s="33"/>
      <c r="ANI150" s="33"/>
      <c r="ANJ150" s="33"/>
      <c r="ANK150" s="33"/>
      <c r="ANL150" s="33"/>
      <c r="ANM150" s="33"/>
      <c r="ANN150" s="33"/>
      <c r="ANO150" s="33"/>
      <c r="ANP150" s="33"/>
      <c r="ANQ150" s="33"/>
      <c r="ANR150" s="33"/>
      <c r="ANS150" s="33"/>
      <c r="ANT150" s="33"/>
      <c r="ANU150" s="33"/>
      <c r="ANV150" s="33"/>
      <c r="ANW150" s="33"/>
      <c r="ANX150" s="33"/>
      <c r="ANY150" s="33"/>
      <c r="ANZ150" s="33"/>
      <c r="AOA150" s="33"/>
      <c r="AOB150" s="33"/>
      <c r="AOC150" s="33"/>
      <c r="AOD150" s="33"/>
      <c r="AOE150" s="33"/>
      <c r="AOF150" s="33"/>
      <c r="AOG150" s="33"/>
      <c r="AOH150" s="33"/>
      <c r="AOI150" s="33"/>
      <c r="AOJ150" s="33"/>
      <c r="AOK150" s="33"/>
      <c r="AOL150" s="33"/>
      <c r="AOM150" s="33"/>
      <c r="AON150" s="33"/>
      <c r="AOO150" s="33"/>
      <c r="AOP150" s="33"/>
      <c r="AOQ150" s="33"/>
      <c r="AOR150" s="33"/>
      <c r="AOS150" s="33"/>
      <c r="AOT150" s="33"/>
      <c r="AOU150" s="33"/>
      <c r="AOV150" s="33"/>
      <c r="AOW150" s="33"/>
      <c r="AOX150" s="33"/>
      <c r="AOY150" s="33"/>
      <c r="AOZ150" s="33"/>
      <c r="APA150" s="33"/>
      <c r="APB150" s="33"/>
      <c r="APC150" s="33"/>
      <c r="APD150" s="33"/>
      <c r="APE150" s="33"/>
      <c r="APF150" s="33"/>
      <c r="APG150" s="33"/>
      <c r="APH150" s="33"/>
      <c r="API150" s="33"/>
      <c r="APJ150" s="33"/>
      <c r="APK150" s="33"/>
      <c r="APL150" s="33"/>
      <c r="APM150" s="33"/>
      <c r="APN150" s="33"/>
      <c r="APO150" s="33"/>
      <c r="APP150" s="33"/>
      <c r="APQ150" s="33"/>
      <c r="APR150" s="33"/>
      <c r="APS150" s="33"/>
      <c r="APT150" s="33"/>
      <c r="APU150" s="33"/>
      <c r="APV150" s="33"/>
      <c r="APW150" s="33"/>
      <c r="APX150" s="33"/>
      <c r="APY150" s="33"/>
      <c r="APZ150" s="33"/>
      <c r="AQA150" s="33"/>
      <c r="AQB150" s="33"/>
      <c r="AQC150" s="33"/>
      <c r="AQD150" s="33"/>
      <c r="AQE150" s="33"/>
      <c r="AQF150" s="33"/>
      <c r="AQG150" s="33"/>
      <c r="AQH150" s="33"/>
      <c r="AQI150" s="33"/>
      <c r="AQJ150" s="33"/>
      <c r="AQK150" s="33"/>
      <c r="AQL150" s="33"/>
      <c r="AQM150" s="33"/>
      <c r="AQN150" s="33"/>
      <c r="AQO150" s="33"/>
      <c r="AQP150" s="33"/>
      <c r="AQQ150" s="33"/>
      <c r="AQR150" s="33"/>
      <c r="AQS150" s="33"/>
      <c r="AQT150" s="33"/>
      <c r="AQU150" s="33"/>
      <c r="AQV150" s="33"/>
      <c r="AQW150" s="33"/>
      <c r="AQX150" s="33"/>
      <c r="AQY150" s="33"/>
      <c r="AQZ150" s="33"/>
      <c r="ARA150" s="33"/>
      <c r="ARB150" s="33"/>
      <c r="ARC150" s="33"/>
      <c r="ARD150" s="33"/>
      <c r="ARE150" s="33"/>
      <c r="ARF150" s="33"/>
      <c r="ARG150" s="33"/>
      <c r="ARH150" s="33"/>
      <c r="ARI150" s="33"/>
      <c r="ARJ150" s="33"/>
      <c r="ARK150" s="33"/>
      <c r="ARL150" s="33"/>
      <c r="ARM150" s="33"/>
      <c r="ARN150" s="33"/>
      <c r="ARO150" s="33"/>
      <c r="ARP150" s="33"/>
      <c r="ARQ150" s="33"/>
      <c r="ARR150" s="33"/>
      <c r="ARS150" s="33"/>
      <c r="ART150" s="33"/>
      <c r="ARU150" s="33"/>
      <c r="ARV150" s="33"/>
      <c r="ARW150" s="33"/>
      <c r="ARX150" s="33"/>
      <c r="ARY150" s="33"/>
      <c r="ARZ150" s="33"/>
      <c r="ASA150" s="33"/>
      <c r="ASB150" s="33"/>
      <c r="ASC150" s="33"/>
      <c r="ASD150" s="33"/>
      <c r="ASE150" s="33"/>
      <c r="ASF150" s="33"/>
      <c r="ASG150" s="33"/>
      <c r="ASH150" s="33"/>
      <c r="ASI150" s="33"/>
      <c r="ASJ150" s="33"/>
      <c r="ASK150" s="33"/>
      <c r="ASL150" s="33"/>
      <c r="ASM150" s="33"/>
      <c r="ASN150" s="33"/>
      <c r="ASO150" s="33"/>
      <c r="ASP150" s="33"/>
      <c r="ASQ150" s="33"/>
      <c r="ASR150" s="33"/>
      <c r="ASS150" s="33"/>
      <c r="AST150" s="33"/>
      <c r="ASU150" s="33"/>
      <c r="ASV150" s="33"/>
      <c r="ASW150" s="33"/>
      <c r="ASX150" s="33"/>
      <c r="ASY150" s="33"/>
      <c r="ASZ150" s="33"/>
      <c r="ATA150" s="33"/>
      <c r="ATB150" s="33"/>
      <c r="ATC150" s="33"/>
      <c r="ATD150" s="33"/>
      <c r="ATE150" s="33"/>
      <c r="ATF150" s="33"/>
      <c r="ATG150" s="33"/>
      <c r="ATH150" s="33"/>
      <c r="ATI150" s="33"/>
      <c r="ATJ150" s="33"/>
      <c r="ATK150" s="33"/>
      <c r="ATL150" s="33"/>
      <c r="ATM150" s="33"/>
      <c r="ATN150" s="33"/>
      <c r="ATO150" s="33"/>
      <c r="ATP150" s="33"/>
      <c r="ATQ150" s="33"/>
      <c r="ATR150" s="33"/>
      <c r="ATS150" s="33"/>
      <c r="ATT150" s="33"/>
      <c r="ATU150" s="33"/>
      <c r="ATV150" s="33"/>
      <c r="ATW150" s="33"/>
      <c r="ATX150" s="33"/>
      <c r="ATY150" s="33"/>
      <c r="ATZ150" s="33"/>
      <c r="AUA150" s="33"/>
      <c r="AUB150" s="33"/>
      <c r="AUC150" s="33"/>
      <c r="AUD150" s="33"/>
      <c r="AUE150" s="33"/>
      <c r="AUF150" s="33"/>
      <c r="AUG150" s="33"/>
      <c r="AUH150" s="33"/>
      <c r="AUI150" s="33"/>
      <c r="AUJ150" s="33"/>
      <c r="AUK150" s="33"/>
      <c r="AUL150" s="33"/>
      <c r="AUM150" s="33"/>
      <c r="AUN150" s="33"/>
      <c r="AUO150" s="33"/>
      <c r="AUP150" s="33"/>
      <c r="AUQ150" s="33"/>
      <c r="AUR150" s="33"/>
      <c r="AUS150" s="33"/>
      <c r="AUT150" s="33"/>
      <c r="AUU150" s="33"/>
      <c r="AUV150" s="33"/>
      <c r="AUW150" s="33"/>
      <c r="AUX150" s="33"/>
      <c r="AUY150" s="33"/>
      <c r="AUZ150" s="33"/>
      <c r="AVA150" s="33"/>
      <c r="AVB150" s="33"/>
      <c r="AVC150" s="33"/>
      <c r="AVD150" s="33"/>
      <c r="AVE150" s="33"/>
      <c r="AVF150" s="33"/>
      <c r="AVG150" s="33"/>
      <c r="AVH150" s="33"/>
      <c r="AVI150" s="33"/>
      <c r="AVJ150" s="33"/>
      <c r="AVK150" s="33"/>
      <c r="AVL150" s="33"/>
      <c r="AVM150" s="33"/>
      <c r="AVN150" s="33"/>
      <c r="AVO150" s="33"/>
      <c r="AVP150" s="33"/>
      <c r="AVQ150" s="33"/>
      <c r="AVR150" s="33"/>
      <c r="AVS150" s="33"/>
      <c r="AVT150" s="33"/>
      <c r="AVU150" s="33"/>
      <c r="AVV150" s="33"/>
      <c r="AVW150" s="33"/>
      <c r="AVX150" s="33"/>
      <c r="AVY150" s="33"/>
      <c r="AVZ150" s="33"/>
      <c r="AWA150" s="33"/>
      <c r="AWB150" s="33"/>
      <c r="AWC150" s="33"/>
      <c r="AWD150" s="33"/>
      <c r="AWE150" s="33"/>
      <c r="AWF150" s="33"/>
      <c r="AWG150" s="33"/>
      <c r="AWH150" s="33"/>
      <c r="AWI150" s="33"/>
      <c r="AWJ150" s="33"/>
      <c r="AWK150" s="33"/>
      <c r="AWL150" s="33"/>
      <c r="AWM150" s="33"/>
      <c r="AWN150" s="33"/>
      <c r="AWO150" s="33"/>
      <c r="AWP150" s="33"/>
      <c r="AWQ150" s="33"/>
      <c r="AWR150" s="33"/>
      <c r="AWS150" s="33"/>
      <c r="AWT150" s="33"/>
      <c r="AWU150" s="33"/>
      <c r="AWV150" s="33"/>
      <c r="AWW150" s="33"/>
      <c r="AWX150" s="33"/>
      <c r="AWY150" s="33"/>
      <c r="AWZ150" s="33"/>
      <c r="AXA150" s="33"/>
      <c r="AXB150" s="33"/>
      <c r="AXC150" s="33"/>
      <c r="AXD150" s="33"/>
      <c r="AXE150" s="33"/>
      <c r="AXF150" s="33"/>
      <c r="AXG150" s="33"/>
      <c r="AXH150" s="33"/>
      <c r="AXI150" s="33"/>
      <c r="AXJ150" s="33"/>
      <c r="AXK150" s="33"/>
      <c r="AXL150" s="33"/>
      <c r="AXM150" s="33"/>
      <c r="AXN150" s="33"/>
      <c r="AXO150" s="33"/>
      <c r="AXP150" s="33"/>
      <c r="AXQ150" s="33"/>
      <c r="AXR150" s="33"/>
      <c r="AXS150" s="33"/>
      <c r="AXT150" s="33"/>
      <c r="AXU150" s="33"/>
      <c r="AXV150" s="33"/>
      <c r="AXW150" s="33"/>
      <c r="AXX150" s="33"/>
      <c r="AXY150" s="33"/>
      <c r="AXZ150" s="33"/>
      <c r="AYA150" s="33"/>
      <c r="AYB150" s="33"/>
      <c r="AYC150" s="33"/>
      <c r="AYD150" s="33"/>
      <c r="AYE150" s="33"/>
      <c r="AYF150" s="33"/>
      <c r="AYG150" s="33"/>
      <c r="AYH150" s="33"/>
      <c r="AYI150" s="33"/>
      <c r="AYJ150" s="33"/>
      <c r="AYK150" s="33"/>
      <c r="AYL150" s="33"/>
      <c r="AYM150" s="33"/>
      <c r="AYN150" s="33"/>
      <c r="AYO150" s="33"/>
      <c r="AYP150" s="33"/>
      <c r="AYQ150" s="33"/>
      <c r="AYR150" s="33"/>
      <c r="AYS150" s="33"/>
      <c r="AYT150" s="33"/>
      <c r="AYU150" s="33"/>
      <c r="AYV150" s="33"/>
      <c r="AYW150" s="33"/>
      <c r="AYX150" s="33"/>
      <c r="AYY150" s="33"/>
      <c r="AYZ150" s="33"/>
      <c r="AZA150" s="33"/>
      <c r="AZB150" s="33"/>
      <c r="AZC150" s="33"/>
      <c r="AZD150" s="33"/>
      <c r="AZE150" s="33"/>
      <c r="AZF150" s="33"/>
      <c r="AZG150" s="33"/>
      <c r="AZH150" s="33"/>
      <c r="AZI150" s="33"/>
      <c r="AZJ150" s="33"/>
      <c r="AZK150" s="33"/>
      <c r="AZL150" s="33"/>
      <c r="AZM150" s="33"/>
      <c r="AZN150" s="33"/>
      <c r="AZO150" s="33"/>
      <c r="AZP150" s="33"/>
      <c r="AZQ150" s="33"/>
      <c r="AZR150" s="33"/>
      <c r="AZS150" s="33"/>
      <c r="AZT150" s="33"/>
      <c r="AZU150" s="33"/>
      <c r="AZV150" s="33"/>
      <c r="AZW150" s="33"/>
      <c r="AZX150" s="33"/>
      <c r="AZY150" s="33"/>
      <c r="AZZ150" s="33"/>
      <c r="BAA150" s="33"/>
      <c r="BAB150" s="33"/>
      <c r="BAC150" s="33"/>
      <c r="BAD150" s="33"/>
      <c r="BAE150" s="33"/>
      <c r="BAF150" s="33"/>
      <c r="BAG150" s="33"/>
      <c r="BAH150" s="33"/>
      <c r="BAI150" s="33"/>
      <c r="BAJ150" s="33"/>
      <c r="BAK150" s="33"/>
      <c r="BAL150" s="33"/>
      <c r="BAM150" s="33"/>
      <c r="BAN150" s="33"/>
      <c r="BAO150" s="33"/>
      <c r="BAP150" s="33"/>
      <c r="BAQ150" s="33"/>
      <c r="BAR150" s="33"/>
      <c r="BAS150" s="33"/>
      <c r="BAT150" s="33"/>
      <c r="BAU150" s="33"/>
      <c r="BAV150" s="33"/>
      <c r="BAW150" s="33"/>
      <c r="BAX150" s="33"/>
      <c r="BAY150" s="33"/>
      <c r="BAZ150" s="33"/>
      <c r="BBA150" s="33"/>
      <c r="BBB150" s="33"/>
      <c r="BBC150" s="33"/>
      <c r="BBD150" s="33"/>
      <c r="BBE150" s="33"/>
      <c r="BBF150" s="33"/>
      <c r="BBG150" s="33"/>
      <c r="BBH150" s="33"/>
      <c r="BBI150" s="33"/>
      <c r="BBJ150" s="33"/>
      <c r="BBK150" s="33"/>
      <c r="BBL150" s="33"/>
      <c r="BBM150" s="33"/>
      <c r="BBN150" s="33"/>
      <c r="BBO150" s="33"/>
      <c r="BBP150" s="33"/>
      <c r="BBQ150" s="33"/>
      <c r="BBR150" s="33"/>
      <c r="BBS150" s="33"/>
      <c r="BBT150" s="33"/>
      <c r="BBU150" s="33"/>
      <c r="BBV150" s="33"/>
      <c r="BBW150" s="33"/>
      <c r="BBX150" s="33"/>
      <c r="BBY150" s="33"/>
      <c r="BBZ150" s="33"/>
      <c r="BCA150" s="33"/>
      <c r="BCB150" s="33"/>
      <c r="BCC150" s="33"/>
      <c r="BCD150" s="33"/>
      <c r="BCE150" s="33"/>
      <c r="BCF150" s="33"/>
      <c r="BCG150" s="33"/>
      <c r="BCH150" s="33"/>
      <c r="BCI150" s="33"/>
      <c r="BCJ150" s="33"/>
      <c r="BCK150" s="33"/>
      <c r="BCL150" s="33"/>
      <c r="BCM150" s="33"/>
      <c r="BCN150" s="33"/>
      <c r="BCO150" s="33"/>
      <c r="BCP150" s="33"/>
      <c r="BCQ150" s="33"/>
      <c r="BCR150" s="33"/>
      <c r="BCS150" s="33"/>
      <c r="BCT150" s="33"/>
      <c r="BCU150" s="33"/>
      <c r="BCV150" s="33"/>
      <c r="BCW150" s="33"/>
      <c r="BCX150" s="33"/>
      <c r="BCY150" s="33"/>
      <c r="BCZ150" s="33"/>
      <c r="BDA150" s="33"/>
      <c r="BDB150" s="33"/>
      <c r="BDC150" s="33"/>
      <c r="BDD150" s="33"/>
      <c r="BDE150" s="33"/>
      <c r="BDF150" s="33"/>
      <c r="BDG150" s="33"/>
      <c r="BDH150" s="33"/>
      <c r="BDI150" s="33"/>
      <c r="BDJ150" s="33"/>
      <c r="BDK150" s="33"/>
      <c r="BDL150" s="33"/>
      <c r="BDM150" s="33"/>
      <c r="BDN150" s="33"/>
      <c r="BDO150" s="33"/>
      <c r="BDP150" s="33"/>
      <c r="BDQ150" s="33"/>
      <c r="BDR150" s="33"/>
      <c r="BDS150" s="33"/>
      <c r="BDT150" s="33"/>
      <c r="BDU150" s="33"/>
      <c r="BDV150" s="33"/>
      <c r="BDW150" s="33"/>
      <c r="BDX150" s="33"/>
      <c r="BDY150" s="33"/>
      <c r="BDZ150" s="33"/>
      <c r="BEA150" s="33"/>
      <c r="BEB150" s="33"/>
      <c r="BEC150" s="33"/>
      <c r="BED150" s="33"/>
      <c r="BEE150" s="33"/>
      <c r="BEF150" s="33"/>
      <c r="BEG150" s="33"/>
      <c r="BEH150" s="33"/>
      <c r="BEI150" s="33"/>
      <c r="BEJ150" s="33"/>
      <c r="BEK150" s="33"/>
      <c r="BEL150" s="33"/>
      <c r="BEM150" s="33"/>
      <c r="BEN150" s="33"/>
      <c r="BEO150" s="33"/>
      <c r="BEP150" s="33"/>
      <c r="BEQ150" s="33"/>
      <c r="BER150" s="33"/>
      <c r="BES150" s="33"/>
      <c r="BET150" s="33"/>
      <c r="BEU150" s="33"/>
      <c r="BEV150" s="33"/>
      <c r="BEW150" s="33"/>
      <c r="BEX150" s="33"/>
      <c r="BEY150" s="33"/>
      <c r="BEZ150" s="33"/>
      <c r="BFA150" s="33"/>
      <c r="BFB150" s="33"/>
      <c r="BFC150" s="33"/>
      <c r="BFD150" s="33"/>
      <c r="BFE150" s="33"/>
      <c r="BFF150" s="33"/>
      <c r="BFG150" s="33"/>
      <c r="BFH150" s="33"/>
      <c r="BFI150" s="33"/>
      <c r="BFJ150" s="33"/>
      <c r="BFK150" s="33"/>
      <c r="BFL150" s="33"/>
      <c r="BFM150" s="33"/>
      <c r="BFN150" s="33"/>
      <c r="BFO150" s="33"/>
      <c r="BFP150" s="33"/>
      <c r="BFQ150" s="33"/>
      <c r="BFR150" s="33"/>
      <c r="BFS150" s="33"/>
      <c r="BFT150" s="33"/>
      <c r="BFU150" s="33"/>
      <c r="BFV150" s="33"/>
      <c r="BFW150" s="33"/>
      <c r="BFX150" s="33"/>
      <c r="BFY150" s="33"/>
      <c r="BFZ150" s="33"/>
      <c r="BGA150" s="33"/>
      <c r="BGB150" s="33"/>
      <c r="BGC150" s="33"/>
      <c r="BGD150" s="33"/>
      <c r="BGE150" s="33"/>
      <c r="BGF150" s="33"/>
      <c r="BGG150" s="33"/>
      <c r="BGH150" s="33"/>
      <c r="BGI150" s="33"/>
      <c r="BGJ150" s="33"/>
      <c r="BGK150" s="33"/>
      <c r="BGL150" s="33"/>
      <c r="BGM150" s="33"/>
      <c r="BGN150" s="33"/>
      <c r="BGO150" s="33"/>
      <c r="BGP150" s="33"/>
      <c r="BGQ150" s="33"/>
      <c r="BGR150" s="33"/>
      <c r="BGS150" s="33"/>
      <c r="BGT150" s="33"/>
      <c r="BGU150" s="33"/>
      <c r="BGV150" s="33"/>
      <c r="BGW150" s="33"/>
      <c r="BGX150" s="33"/>
      <c r="BGY150" s="33"/>
      <c r="BGZ150" s="33"/>
      <c r="BHA150" s="33"/>
      <c r="BHB150" s="33"/>
      <c r="BHC150" s="33"/>
      <c r="BHD150" s="33"/>
      <c r="BHE150" s="33"/>
      <c r="BHF150" s="33"/>
      <c r="BHG150" s="33"/>
      <c r="BHH150" s="33"/>
      <c r="BHI150" s="33"/>
      <c r="BHJ150" s="33"/>
      <c r="BHK150" s="33"/>
      <c r="BHL150" s="33"/>
      <c r="BHM150" s="33"/>
      <c r="BHN150" s="33"/>
      <c r="BHO150" s="33"/>
      <c r="BHP150" s="33"/>
      <c r="BHQ150" s="33"/>
      <c r="BHR150" s="33"/>
      <c r="BHS150" s="33"/>
      <c r="BHT150" s="33"/>
      <c r="BHU150" s="33"/>
      <c r="BHV150" s="33"/>
      <c r="BHW150" s="33"/>
      <c r="BHX150" s="33"/>
      <c r="BHY150" s="33"/>
      <c r="BHZ150" s="33"/>
      <c r="BIA150" s="33"/>
      <c r="BIB150" s="33"/>
      <c r="BIC150" s="33"/>
      <c r="BID150" s="33"/>
      <c r="BIE150" s="33"/>
      <c r="BIF150" s="33"/>
      <c r="BIG150" s="33"/>
      <c r="BIH150" s="33"/>
      <c r="BII150" s="33"/>
      <c r="BIJ150" s="33"/>
      <c r="BIK150" s="33"/>
      <c r="BIL150" s="33"/>
      <c r="BIM150" s="33"/>
      <c r="BIN150" s="33"/>
      <c r="BIO150" s="33"/>
      <c r="BIP150" s="33"/>
      <c r="BIQ150" s="33"/>
      <c r="BIR150" s="33"/>
      <c r="BIS150" s="33"/>
      <c r="BIT150" s="33"/>
      <c r="BIU150" s="33"/>
      <c r="BIV150" s="33"/>
      <c r="BIW150" s="33"/>
      <c r="BIX150" s="33"/>
      <c r="BIY150" s="33"/>
      <c r="BIZ150" s="33"/>
      <c r="BJA150" s="33"/>
      <c r="BJB150" s="33"/>
      <c r="BJC150" s="33"/>
      <c r="BJD150" s="33"/>
      <c r="BJE150" s="33"/>
      <c r="BJF150" s="33"/>
      <c r="BJG150" s="33"/>
      <c r="BJH150" s="33"/>
      <c r="BJI150" s="33"/>
      <c r="BJJ150" s="33"/>
      <c r="BJK150" s="33"/>
      <c r="BJL150" s="33"/>
      <c r="BJM150" s="33"/>
      <c r="BJN150" s="33"/>
      <c r="BJO150" s="33"/>
      <c r="BJP150" s="33"/>
      <c r="BJQ150" s="33"/>
      <c r="BJR150" s="33"/>
      <c r="BJS150" s="33"/>
      <c r="BJT150" s="33"/>
      <c r="BJU150" s="33"/>
      <c r="BJV150" s="33"/>
      <c r="BJW150" s="33"/>
      <c r="BJX150" s="33"/>
      <c r="BJY150" s="33"/>
      <c r="BJZ150" s="33"/>
      <c r="BKA150" s="33"/>
      <c r="BKB150" s="33"/>
      <c r="BKC150" s="33"/>
      <c r="BKD150" s="33"/>
      <c r="BKE150" s="33"/>
      <c r="BKF150" s="33"/>
      <c r="BKG150" s="33"/>
      <c r="BKH150" s="33"/>
      <c r="BKI150" s="33"/>
      <c r="BKJ150" s="33"/>
      <c r="BKK150" s="33"/>
      <c r="BKL150" s="33"/>
      <c r="BKM150" s="33"/>
      <c r="BKN150" s="33"/>
      <c r="BKO150" s="33"/>
      <c r="BKP150" s="33"/>
      <c r="BKQ150" s="33"/>
      <c r="BKR150" s="33"/>
      <c r="BKS150" s="33"/>
      <c r="BKT150" s="33"/>
      <c r="BKU150" s="33"/>
      <c r="BKV150" s="33"/>
      <c r="BKW150" s="33"/>
      <c r="BKX150" s="33"/>
      <c r="BKY150" s="33"/>
      <c r="BKZ150" s="33"/>
      <c r="BLA150" s="33"/>
      <c r="BLB150" s="33"/>
      <c r="BLC150" s="33"/>
      <c r="BLD150" s="33"/>
      <c r="BLE150" s="33"/>
      <c r="BLF150" s="33"/>
      <c r="BLG150" s="33"/>
      <c r="BLH150" s="33"/>
      <c r="BLI150" s="33"/>
      <c r="BLJ150" s="33"/>
      <c r="BLK150" s="33"/>
      <c r="BLL150" s="33"/>
      <c r="BLM150" s="33"/>
      <c r="BLN150" s="33"/>
      <c r="BLO150" s="33"/>
      <c r="BLP150" s="33"/>
      <c r="BLQ150" s="33"/>
      <c r="BLR150" s="33"/>
      <c r="BLS150" s="33"/>
      <c r="BLT150" s="33"/>
      <c r="BLU150" s="33"/>
      <c r="BLV150" s="33"/>
      <c r="BLW150" s="33"/>
      <c r="BLX150" s="33"/>
      <c r="BLY150" s="33"/>
      <c r="BLZ150" s="33"/>
      <c r="BMA150" s="33"/>
      <c r="BMB150" s="33"/>
      <c r="BMC150" s="33"/>
      <c r="BMD150" s="33"/>
      <c r="BME150" s="33"/>
      <c r="BMF150" s="33"/>
      <c r="BMG150" s="33"/>
      <c r="BMH150" s="33"/>
      <c r="BMI150" s="33"/>
      <c r="BMJ150" s="33"/>
      <c r="BMK150" s="33"/>
      <c r="BML150" s="33"/>
      <c r="BMM150" s="33"/>
      <c r="BMN150" s="33"/>
      <c r="BMO150" s="33"/>
      <c r="BMP150" s="33"/>
      <c r="BMQ150" s="33"/>
      <c r="BMR150" s="33"/>
      <c r="BMS150" s="33"/>
      <c r="BMT150" s="33"/>
      <c r="BMU150" s="33"/>
      <c r="BMV150" s="33"/>
      <c r="BMW150" s="33"/>
      <c r="BMX150" s="33"/>
      <c r="BMY150" s="33"/>
      <c r="BMZ150" s="33"/>
      <c r="BNA150" s="33"/>
      <c r="BNB150" s="33"/>
      <c r="BNC150" s="33"/>
      <c r="BND150" s="33"/>
      <c r="BNE150" s="33"/>
      <c r="BNF150" s="33"/>
      <c r="BNG150" s="33"/>
      <c r="BNH150" s="33"/>
      <c r="BNI150" s="33"/>
      <c r="BNJ150" s="33"/>
      <c r="BNK150" s="33"/>
      <c r="BNL150" s="33"/>
      <c r="BNM150" s="33"/>
      <c r="BNN150" s="33"/>
      <c r="BNO150" s="33"/>
      <c r="BNP150" s="33"/>
      <c r="BNQ150" s="33"/>
      <c r="BNR150" s="33"/>
      <c r="BNS150" s="33"/>
      <c r="BNT150" s="33"/>
      <c r="BNU150" s="33"/>
      <c r="BNV150" s="33"/>
      <c r="BNW150" s="33"/>
      <c r="BNX150" s="33"/>
      <c r="BNY150" s="33"/>
      <c r="BNZ150" s="33"/>
      <c r="BOA150" s="33"/>
      <c r="BOB150" s="33"/>
      <c r="BOC150" s="33"/>
      <c r="BOD150" s="33"/>
      <c r="BOE150" s="33"/>
      <c r="BOF150" s="33"/>
      <c r="BOG150" s="33"/>
      <c r="BOH150" s="33"/>
      <c r="BOI150" s="33"/>
      <c r="BOJ150" s="33"/>
      <c r="BOK150" s="33"/>
      <c r="BOL150" s="33"/>
      <c r="BOM150" s="33"/>
      <c r="BON150" s="33"/>
      <c r="BOO150" s="33"/>
      <c r="BOP150" s="33"/>
      <c r="BOQ150" s="33"/>
      <c r="BOR150" s="33"/>
      <c r="BOS150" s="33"/>
      <c r="BOT150" s="33"/>
      <c r="BOU150" s="33"/>
      <c r="BOV150" s="33"/>
      <c r="BOW150" s="33"/>
      <c r="BOX150" s="33"/>
      <c r="BOY150" s="33"/>
      <c r="BOZ150" s="33"/>
      <c r="BPA150" s="33"/>
      <c r="BPB150" s="33"/>
      <c r="BPC150" s="33"/>
      <c r="BPD150" s="33"/>
      <c r="BPE150" s="33"/>
      <c r="BPF150" s="33"/>
      <c r="BPG150" s="33"/>
      <c r="BPH150" s="33"/>
      <c r="BPI150" s="33"/>
      <c r="BPJ150" s="33"/>
      <c r="BPK150" s="33"/>
      <c r="BPL150" s="33"/>
      <c r="BPM150" s="33"/>
      <c r="BPN150" s="33"/>
      <c r="BPO150" s="33"/>
      <c r="BPP150" s="33"/>
      <c r="BPQ150" s="33"/>
      <c r="BPR150" s="33"/>
      <c r="BPS150" s="33"/>
      <c r="BPT150" s="33"/>
      <c r="BPU150" s="33"/>
      <c r="BPV150" s="33"/>
      <c r="BPW150" s="33"/>
      <c r="BPX150" s="33"/>
      <c r="BPY150" s="33"/>
      <c r="BPZ150" s="33"/>
      <c r="BQA150" s="33"/>
      <c r="BQB150" s="33"/>
      <c r="BQC150" s="33"/>
      <c r="BQD150" s="33"/>
      <c r="BQE150" s="33"/>
      <c r="BQF150" s="33"/>
      <c r="BQG150" s="33"/>
      <c r="BQH150" s="33"/>
      <c r="BQI150" s="33"/>
      <c r="BQJ150" s="33"/>
      <c r="BQK150" s="33"/>
      <c r="BQL150" s="33"/>
      <c r="BQM150" s="33"/>
      <c r="BQN150" s="33"/>
      <c r="BQO150" s="33"/>
      <c r="BQP150" s="33"/>
      <c r="BQQ150" s="33"/>
      <c r="BQR150" s="33"/>
      <c r="BQS150" s="33"/>
      <c r="BQT150" s="33"/>
      <c r="BQU150" s="33"/>
      <c r="BQV150" s="33"/>
      <c r="BQW150" s="33"/>
      <c r="BQX150" s="33"/>
      <c r="BQY150" s="33"/>
      <c r="BQZ150" s="33"/>
      <c r="BRA150" s="33"/>
      <c r="BRB150" s="33"/>
      <c r="BRC150" s="33"/>
      <c r="BRD150" s="33"/>
      <c r="BRE150" s="33"/>
      <c r="BRF150" s="33"/>
      <c r="BRG150" s="33"/>
      <c r="BRH150" s="33"/>
      <c r="BRI150" s="33"/>
      <c r="BRJ150" s="33"/>
      <c r="BRK150" s="33"/>
      <c r="BRL150" s="33"/>
      <c r="BRM150" s="33"/>
      <c r="BRN150" s="33"/>
      <c r="BRO150" s="33"/>
      <c r="BRP150" s="33"/>
      <c r="BRQ150" s="33"/>
      <c r="BRR150" s="33"/>
      <c r="BRS150" s="33"/>
      <c r="BRT150" s="33"/>
      <c r="BRU150" s="33"/>
      <c r="BRV150" s="33"/>
      <c r="BRW150" s="33"/>
      <c r="BRX150" s="33"/>
      <c r="BRY150" s="33"/>
      <c r="BRZ150" s="33"/>
      <c r="BSA150" s="33"/>
      <c r="BSB150" s="33"/>
      <c r="BSC150" s="33"/>
      <c r="BSD150" s="33"/>
      <c r="BSE150" s="33"/>
      <c r="BSF150" s="33"/>
      <c r="BSG150" s="33"/>
      <c r="BSH150" s="33"/>
      <c r="BSI150" s="33"/>
      <c r="BSJ150" s="33"/>
      <c r="BSK150" s="33"/>
      <c r="BSL150" s="33"/>
      <c r="BSM150" s="33"/>
      <c r="BSN150" s="33"/>
      <c r="BSO150" s="33"/>
      <c r="BSP150" s="33"/>
      <c r="BSQ150" s="33"/>
      <c r="BSR150" s="33"/>
      <c r="BSS150" s="33"/>
      <c r="BST150" s="33"/>
      <c r="BSU150" s="33"/>
      <c r="BSV150" s="33"/>
      <c r="BSW150" s="33"/>
      <c r="BSX150" s="33"/>
      <c r="BSY150" s="33"/>
      <c r="BSZ150" s="33"/>
      <c r="BTA150" s="33"/>
      <c r="BTB150" s="33"/>
      <c r="BTC150" s="33"/>
      <c r="BTD150" s="33"/>
      <c r="BTE150" s="33"/>
      <c r="BTF150" s="33"/>
      <c r="BTG150" s="33"/>
      <c r="BTH150" s="33"/>
      <c r="BTI150" s="33"/>
      <c r="BTJ150" s="33"/>
      <c r="BTK150" s="33"/>
      <c r="BTL150" s="33"/>
      <c r="BTM150" s="33"/>
      <c r="BTN150" s="33"/>
      <c r="BTO150" s="33"/>
      <c r="BTP150" s="33"/>
      <c r="BTQ150" s="33"/>
      <c r="BTR150" s="33"/>
      <c r="BTS150" s="33"/>
      <c r="BTT150" s="33"/>
      <c r="BTU150" s="33"/>
      <c r="BTV150" s="33"/>
      <c r="BTW150" s="33"/>
      <c r="BTX150" s="33"/>
      <c r="BTY150" s="33"/>
      <c r="BTZ150" s="33"/>
      <c r="BUA150" s="33"/>
      <c r="BUB150" s="33"/>
      <c r="BUC150" s="33"/>
      <c r="BUD150" s="33"/>
      <c r="BUE150" s="33"/>
      <c r="BUF150" s="33"/>
      <c r="BUG150" s="33"/>
      <c r="BUH150" s="33"/>
      <c r="BUI150" s="33"/>
      <c r="BUJ150" s="33"/>
      <c r="BUK150" s="33"/>
      <c r="BUL150" s="33"/>
      <c r="BUM150" s="33"/>
      <c r="BUN150" s="33"/>
      <c r="BUO150" s="33"/>
      <c r="BUP150" s="33"/>
      <c r="BUQ150" s="33"/>
      <c r="BUR150" s="33"/>
      <c r="BUS150" s="33"/>
      <c r="BUT150" s="33"/>
      <c r="BUU150" s="33"/>
      <c r="BUV150" s="33"/>
      <c r="BUW150" s="33"/>
      <c r="BUX150" s="33"/>
      <c r="BUY150" s="33"/>
      <c r="BUZ150" s="33"/>
      <c r="BVA150" s="33"/>
      <c r="BVB150" s="33"/>
      <c r="BVC150" s="33"/>
      <c r="BVD150" s="33"/>
      <c r="BVE150" s="33"/>
      <c r="BVF150" s="33"/>
      <c r="BVG150" s="33"/>
      <c r="BVH150" s="33"/>
      <c r="BVI150" s="33"/>
      <c r="BVJ150" s="33"/>
      <c r="BVK150" s="33"/>
      <c r="BVL150" s="33"/>
      <c r="BVM150" s="33"/>
      <c r="BVN150" s="33"/>
      <c r="BVO150" s="33"/>
      <c r="BVP150" s="33"/>
      <c r="BVQ150" s="33"/>
      <c r="BVR150" s="33"/>
      <c r="BVS150" s="33"/>
      <c r="BVT150" s="33"/>
      <c r="BVU150" s="33"/>
      <c r="BVV150" s="33"/>
      <c r="BVW150" s="33"/>
      <c r="BVX150" s="33"/>
      <c r="BVY150" s="33"/>
      <c r="BVZ150" s="33"/>
      <c r="BWA150" s="33"/>
      <c r="BWB150" s="33"/>
      <c r="BWC150" s="33"/>
      <c r="BWD150" s="33"/>
      <c r="BWE150" s="33"/>
      <c r="BWF150" s="33"/>
      <c r="BWG150" s="33"/>
      <c r="BWH150" s="33"/>
      <c r="BWI150" s="33"/>
      <c r="BWJ150" s="33"/>
      <c r="BWK150" s="33"/>
      <c r="BWL150" s="33"/>
      <c r="BWM150" s="33"/>
      <c r="BWN150" s="33"/>
      <c r="BWO150" s="33"/>
      <c r="BWP150" s="33"/>
      <c r="BWQ150" s="33"/>
      <c r="BWR150" s="33"/>
      <c r="BWS150" s="33"/>
      <c r="BWT150" s="33"/>
      <c r="BWU150" s="33"/>
      <c r="BWV150" s="33"/>
      <c r="BWW150" s="33"/>
      <c r="BWX150" s="33"/>
      <c r="BWY150" s="33"/>
      <c r="BWZ150" s="33"/>
      <c r="BXA150" s="33"/>
      <c r="BXB150" s="33"/>
      <c r="BXC150" s="33"/>
      <c r="BXD150" s="33"/>
      <c r="BXE150" s="33"/>
      <c r="BXF150" s="33"/>
      <c r="BXG150" s="33"/>
      <c r="BXH150" s="33"/>
      <c r="BXI150" s="33"/>
      <c r="BXJ150" s="33"/>
      <c r="BXK150" s="33"/>
      <c r="BXL150" s="33"/>
      <c r="BXM150" s="33"/>
      <c r="BXN150" s="33"/>
      <c r="BXO150" s="33"/>
      <c r="BXP150" s="33"/>
      <c r="BXQ150" s="33"/>
      <c r="BXR150" s="33"/>
      <c r="BXS150" s="33"/>
      <c r="BXT150" s="33"/>
      <c r="BXU150" s="33"/>
      <c r="BXV150" s="33"/>
      <c r="BXW150" s="33"/>
      <c r="BXX150" s="33"/>
      <c r="BXY150" s="33"/>
      <c r="BXZ150" s="33"/>
      <c r="BYA150" s="33"/>
      <c r="BYB150" s="33"/>
      <c r="BYC150" s="33"/>
      <c r="BYD150" s="33"/>
      <c r="BYE150" s="33"/>
      <c r="BYF150" s="33"/>
      <c r="BYG150" s="33"/>
      <c r="BYH150" s="33"/>
      <c r="BYI150" s="33"/>
      <c r="BYJ150" s="33"/>
      <c r="BYK150" s="33"/>
      <c r="BYL150" s="33"/>
      <c r="BYM150" s="33"/>
      <c r="BYN150" s="33"/>
      <c r="BYO150" s="33"/>
      <c r="BYP150" s="33"/>
      <c r="BYQ150" s="33"/>
      <c r="BYR150" s="33"/>
      <c r="BYS150" s="33"/>
      <c r="BYT150" s="33"/>
      <c r="BYU150" s="33"/>
      <c r="BYV150" s="33"/>
      <c r="BYW150" s="33"/>
      <c r="BYX150" s="33"/>
      <c r="BYY150" s="33"/>
      <c r="BYZ150" s="33"/>
      <c r="BZA150" s="33"/>
      <c r="BZB150" s="33"/>
      <c r="BZC150" s="33"/>
      <c r="BZD150" s="33"/>
      <c r="BZE150" s="33"/>
      <c r="BZF150" s="33"/>
      <c r="BZG150" s="33"/>
      <c r="BZH150" s="33"/>
      <c r="BZI150" s="33"/>
      <c r="BZJ150" s="33"/>
      <c r="BZK150" s="33"/>
      <c r="BZL150" s="33"/>
      <c r="BZM150" s="33"/>
      <c r="BZN150" s="33"/>
      <c r="BZO150" s="33"/>
      <c r="BZP150" s="33"/>
      <c r="BZQ150" s="33"/>
      <c r="BZR150" s="33"/>
      <c r="BZS150" s="33"/>
      <c r="BZT150" s="33"/>
      <c r="BZU150" s="33"/>
      <c r="BZV150" s="33"/>
      <c r="BZW150" s="33"/>
      <c r="BZX150" s="33"/>
      <c r="BZY150" s="33"/>
      <c r="BZZ150" s="33"/>
      <c r="CAA150" s="33"/>
      <c r="CAB150" s="33"/>
      <c r="CAC150" s="33"/>
      <c r="CAD150" s="33"/>
      <c r="CAE150" s="33"/>
      <c r="CAF150" s="33"/>
      <c r="CAG150" s="33"/>
      <c r="CAH150" s="33"/>
      <c r="CAI150" s="33"/>
      <c r="CAJ150" s="33"/>
      <c r="CAK150" s="33"/>
      <c r="CAL150" s="33"/>
      <c r="CAM150" s="33"/>
      <c r="CAN150" s="33"/>
      <c r="CAO150" s="33"/>
      <c r="CAP150" s="33"/>
      <c r="CAQ150" s="33"/>
      <c r="CAR150" s="33"/>
      <c r="CAS150" s="33"/>
      <c r="CAT150" s="33"/>
      <c r="CAU150" s="33"/>
      <c r="CAV150" s="33"/>
      <c r="CAW150" s="33"/>
      <c r="CAX150" s="33"/>
      <c r="CAY150" s="33"/>
      <c r="CAZ150" s="33"/>
      <c r="CBA150" s="33"/>
      <c r="CBB150" s="33"/>
      <c r="CBC150" s="33"/>
      <c r="CBD150" s="33"/>
      <c r="CBE150" s="33"/>
      <c r="CBF150" s="33"/>
      <c r="CBG150" s="33"/>
      <c r="CBH150" s="33"/>
      <c r="CBI150" s="33"/>
      <c r="CBJ150" s="33"/>
      <c r="CBK150" s="33"/>
      <c r="CBL150" s="33"/>
      <c r="CBM150" s="33"/>
      <c r="CBN150" s="33"/>
      <c r="CBO150" s="33"/>
      <c r="CBP150" s="33"/>
      <c r="CBQ150" s="33"/>
      <c r="CBR150" s="33"/>
      <c r="CBS150" s="33"/>
      <c r="CBT150" s="33"/>
      <c r="CBU150" s="33"/>
      <c r="CBV150" s="33"/>
      <c r="CBW150" s="33"/>
      <c r="CBX150" s="33"/>
      <c r="CBY150" s="33"/>
      <c r="CBZ150" s="33"/>
      <c r="CCA150" s="33"/>
      <c r="CCB150" s="33"/>
      <c r="CCC150" s="33"/>
      <c r="CCD150" s="33"/>
      <c r="CCE150" s="33"/>
      <c r="CCF150" s="33"/>
      <c r="CCG150" s="33"/>
      <c r="CCH150" s="33"/>
      <c r="CCI150" s="33"/>
      <c r="CCJ150" s="33"/>
      <c r="CCK150" s="33"/>
      <c r="CCL150" s="33"/>
      <c r="CCM150" s="33"/>
      <c r="CCN150" s="33"/>
      <c r="CCO150" s="33"/>
      <c r="CCP150" s="33"/>
      <c r="CCQ150" s="33"/>
      <c r="CCR150" s="33"/>
      <c r="CCS150" s="33"/>
      <c r="CCT150" s="33"/>
      <c r="CCU150" s="33"/>
      <c r="CCV150" s="33"/>
      <c r="CCW150" s="33"/>
      <c r="CCX150" s="33"/>
      <c r="CCY150" s="33"/>
      <c r="CCZ150" s="33"/>
      <c r="CDA150" s="33"/>
      <c r="CDB150" s="33"/>
      <c r="CDC150" s="33"/>
      <c r="CDD150" s="33"/>
      <c r="CDE150" s="33"/>
      <c r="CDF150" s="33"/>
      <c r="CDG150" s="33"/>
      <c r="CDH150" s="33"/>
      <c r="CDI150" s="33"/>
      <c r="CDJ150" s="33"/>
      <c r="CDK150" s="33"/>
      <c r="CDL150" s="33"/>
      <c r="CDM150" s="33"/>
      <c r="CDN150" s="33"/>
      <c r="CDO150" s="33"/>
      <c r="CDP150" s="33"/>
      <c r="CDQ150" s="33"/>
      <c r="CDR150" s="33"/>
      <c r="CDS150" s="33"/>
      <c r="CDT150" s="33"/>
      <c r="CDU150" s="33"/>
      <c r="CDV150" s="33"/>
      <c r="CDW150" s="33"/>
      <c r="CDX150" s="33"/>
      <c r="CDY150" s="33"/>
      <c r="CDZ150" s="33"/>
      <c r="CEA150" s="33"/>
      <c r="CEB150" s="33"/>
      <c r="CEC150" s="33"/>
      <c r="CED150" s="33"/>
      <c r="CEE150" s="33"/>
      <c r="CEF150" s="33"/>
      <c r="CEG150" s="33"/>
      <c r="CEH150" s="33"/>
      <c r="CEI150" s="33"/>
      <c r="CEJ150" s="33"/>
      <c r="CEK150" s="33"/>
      <c r="CEL150" s="33"/>
      <c r="CEM150" s="33"/>
      <c r="CEN150" s="33"/>
      <c r="CEO150" s="33"/>
      <c r="CEP150" s="33"/>
      <c r="CEQ150" s="33"/>
      <c r="CER150" s="33"/>
      <c r="CES150" s="33"/>
      <c r="CET150" s="33"/>
      <c r="CEU150" s="33"/>
      <c r="CEV150" s="33"/>
      <c r="CEW150" s="33"/>
      <c r="CEX150" s="33"/>
      <c r="CEY150" s="33"/>
      <c r="CEZ150" s="33"/>
      <c r="CFA150" s="33"/>
      <c r="CFB150" s="33"/>
      <c r="CFC150" s="33"/>
      <c r="CFD150" s="33"/>
      <c r="CFE150" s="33"/>
      <c r="CFF150" s="33"/>
      <c r="CFG150" s="33"/>
      <c r="CFH150" s="33"/>
      <c r="CFI150" s="33"/>
      <c r="CFJ150" s="33"/>
      <c r="CFK150" s="33"/>
      <c r="CFL150" s="33"/>
      <c r="CFM150" s="33"/>
      <c r="CFN150" s="33"/>
      <c r="CFO150" s="33"/>
      <c r="CFP150" s="33"/>
      <c r="CFQ150" s="33"/>
      <c r="CFR150" s="33"/>
      <c r="CFS150" s="33"/>
      <c r="CFT150" s="33"/>
      <c r="CFU150" s="33"/>
      <c r="CFV150" s="33"/>
      <c r="CFW150" s="33"/>
      <c r="CFX150" s="33"/>
      <c r="CFY150" s="33"/>
      <c r="CFZ150" s="33"/>
      <c r="CGA150" s="33"/>
      <c r="CGB150" s="33"/>
      <c r="CGC150" s="33"/>
      <c r="CGD150" s="33"/>
      <c r="CGE150" s="33"/>
      <c r="CGF150" s="33"/>
      <c r="CGG150" s="33"/>
      <c r="CGH150" s="33"/>
      <c r="CGI150" s="33"/>
      <c r="CGJ150" s="33"/>
      <c r="CGK150" s="33"/>
      <c r="CGL150" s="33"/>
      <c r="CGM150" s="33"/>
      <c r="CGN150" s="33"/>
      <c r="CGO150" s="33"/>
      <c r="CGP150" s="33"/>
      <c r="CGQ150" s="33"/>
      <c r="CGR150" s="33"/>
      <c r="CGS150" s="33"/>
      <c r="CGT150" s="33"/>
      <c r="CGU150" s="33"/>
      <c r="CGV150" s="33"/>
      <c r="CGW150" s="33"/>
      <c r="CGX150" s="33"/>
      <c r="CGY150" s="33"/>
      <c r="CGZ150" s="33"/>
      <c r="CHA150" s="33"/>
      <c r="CHB150" s="33"/>
      <c r="CHC150" s="33"/>
      <c r="CHD150" s="33"/>
      <c r="CHE150" s="33"/>
      <c r="CHF150" s="33"/>
      <c r="CHG150" s="33"/>
      <c r="CHH150" s="33"/>
      <c r="CHI150" s="33"/>
      <c r="CHJ150" s="33"/>
      <c r="CHK150" s="33"/>
      <c r="CHL150" s="33"/>
      <c r="CHM150" s="33"/>
      <c r="CHN150" s="33"/>
      <c r="CHO150" s="33"/>
      <c r="CHP150" s="33"/>
      <c r="CHQ150" s="33"/>
      <c r="CHR150" s="33"/>
      <c r="CHS150" s="33"/>
      <c r="CHT150" s="33"/>
      <c r="CHU150" s="33"/>
      <c r="CHV150" s="33"/>
      <c r="CHW150" s="33"/>
      <c r="CHX150" s="33"/>
      <c r="CHY150" s="33"/>
      <c r="CHZ150" s="33"/>
      <c r="CIA150" s="33"/>
      <c r="CIB150" s="33"/>
      <c r="CIC150" s="33"/>
      <c r="CID150" s="33"/>
      <c r="CIE150" s="33"/>
      <c r="CIF150" s="33"/>
      <c r="CIG150" s="33"/>
      <c r="CIH150" s="33"/>
      <c r="CII150" s="33"/>
      <c r="CIJ150" s="33"/>
      <c r="CIK150" s="33"/>
      <c r="CIL150" s="33"/>
      <c r="CIM150" s="33"/>
      <c r="CIN150" s="33"/>
      <c r="CIO150" s="33"/>
      <c r="CIP150" s="33"/>
      <c r="CIQ150" s="33"/>
      <c r="CIR150" s="33"/>
      <c r="CIS150" s="33"/>
      <c r="CIT150" s="33"/>
      <c r="CIU150" s="33"/>
      <c r="CIV150" s="33"/>
      <c r="CIW150" s="33"/>
      <c r="CIX150" s="33"/>
      <c r="CIY150" s="33"/>
      <c r="CIZ150" s="33"/>
      <c r="CJA150" s="33"/>
      <c r="CJB150" s="33"/>
      <c r="CJC150" s="33"/>
      <c r="CJD150" s="33"/>
      <c r="CJE150" s="33"/>
      <c r="CJF150" s="33"/>
      <c r="CJG150" s="33"/>
      <c r="CJH150" s="33"/>
      <c r="CJI150" s="33"/>
      <c r="CJJ150" s="33"/>
      <c r="CJK150" s="33"/>
      <c r="CJL150" s="33"/>
      <c r="CJM150" s="33"/>
      <c r="CJN150" s="33"/>
      <c r="CJO150" s="33"/>
      <c r="CJP150" s="33"/>
      <c r="CJQ150" s="33"/>
      <c r="CJR150" s="33"/>
      <c r="CJS150" s="33"/>
      <c r="CJT150" s="33"/>
      <c r="CJU150" s="33"/>
      <c r="CJV150" s="33"/>
      <c r="CJW150" s="33"/>
      <c r="CJX150" s="33"/>
      <c r="CJY150" s="33"/>
      <c r="CJZ150" s="33"/>
      <c r="CKA150" s="33"/>
      <c r="CKB150" s="33"/>
      <c r="CKC150" s="33"/>
      <c r="CKD150" s="33"/>
      <c r="CKE150" s="33"/>
      <c r="CKF150" s="33"/>
      <c r="CKG150" s="33"/>
      <c r="CKH150" s="33"/>
      <c r="CKI150" s="33"/>
      <c r="CKJ150" s="33"/>
      <c r="CKK150" s="33"/>
      <c r="CKL150" s="33"/>
      <c r="CKM150" s="33"/>
      <c r="CKN150" s="33"/>
      <c r="CKO150" s="33"/>
      <c r="CKP150" s="33"/>
      <c r="CKQ150" s="33"/>
      <c r="CKR150" s="33"/>
      <c r="CKS150" s="33"/>
      <c r="CKT150" s="33"/>
      <c r="CKU150" s="33"/>
      <c r="CKV150" s="33"/>
      <c r="CKW150" s="33"/>
      <c r="CKX150" s="33"/>
      <c r="CKY150" s="33"/>
      <c r="CKZ150" s="33"/>
      <c r="CLA150" s="33"/>
      <c r="CLB150" s="33"/>
      <c r="CLC150" s="33"/>
      <c r="CLD150" s="33"/>
      <c r="CLE150" s="33"/>
      <c r="CLF150" s="33"/>
      <c r="CLG150" s="33"/>
      <c r="CLH150" s="33"/>
      <c r="CLI150" s="33"/>
      <c r="CLJ150" s="33"/>
      <c r="CLK150" s="33"/>
      <c r="CLL150" s="33"/>
      <c r="CLM150" s="33"/>
      <c r="CLN150" s="33"/>
      <c r="CLO150" s="33"/>
      <c r="CLP150" s="33"/>
      <c r="CLQ150" s="33"/>
      <c r="CLR150" s="33"/>
      <c r="CLS150" s="33"/>
      <c r="CLT150" s="33"/>
      <c r="CLU150" s="33"/>
      <c r="CLV150" s="33"/>
      <c r="CLW150" s="33"/>
      <c r="CLX150" s="33"/>
      <c r="CLY150" s="33"/>
      <c r="CLZ150" s="33"/>
      <c r="CMA150" s="33"/>
      <c r="CMB150" s="33"/>
      <c r="CMC150" s="33"/>
      <c r="CMD150" s="33"/>
      <c r="CME150" s="33"/>
      <c r="CMF150" s="33"/>
      <c r="CMG150" s="33"/>
      <c r="CMH150" s="33"/>
      <c r="CMI150" s="33"/>
      <c r="CMJ150" s="33"/>
      <c r="CMK150" s="33"/>
      <c r="CML150" s="33"/>
      <c r="CMM150" s="33"/>
      <c r="CMN150" s="33"/>
      <c r="CMO150" s="33"/>
      <c r="CMP150" s="33"/>
      <c r="CMQ150" s="33"/>
      <c r="CMR150" s="33"/>
      <c r="CMS150" s="33"/>
      <c r="CMT150" s="33"/>
      <c r="CMU150" s="33"/>
      <c r="CMV150" s="33"/>
      <c r="CMW150" s="33"/>
      <c r="CMX150" s="33"/>
      <c r="CMY150" s="33"/>
      <c r="CMZ150" s="33"/>
      <c r="CNA150" s="33"/>
      <c r="CNB150" s="33"/>
      <c r="CNC150" s="33"/>
      <c r="CND150" s="33"/>
      <c r="CNE150" s="33"/>
      <c r="CNF150" s="33"/>
      <c r="CNG150" s="33"/>
      <c r="CNH150" s="33"/>
      <c r="CNI150" s="33"/>
      <c r="CNJ150" s="33"/>
      <c r="CNK150" s="33"/>
      <c r="CNL150" s="33"/>
      <c r="CNM150" s="33"/>
      <c r="CNN150" s="33"/>
      <c r="CNO150" s="33"/>
      <c r="CNP150" s="33"/>
      <c r="CNQ150" s="33"/>
      <c r="CNR150" s="33"/>
      <c r="CNS150" s="33"/>
      <c r="CNT150" s="33"/>
      <c r="CNU150" s="33"/>
      <c r="CNV150" s="33"/>
      <c r="CNW150" s="33"/>
      <c r="CNX150" s="33"/>
      <c r="CNY150" s="33"/>
      <c r="CNZ150" s="33"/>
      <c r="COA150" s="33"/>
      <c r="COB150" s="33"/>
      <c r="COC150" s="33"/>
      <c r="COD150" s="33"/>
      <c r="COE150" s="33"/>
      <c r="COF150" s="33"/>
      <c r="COG150" s="33"/>
      <c r="COH150" s="33"/>
      <c r="COI150" s="33"/>
      <c r="COJ150" s="33"/>
      <c r="COK150" s="33"/>
      <c r="COL150" s="33"/>
      <c r="COM150" s="33"/>
      <c r="CON150" s="33"/>
      <c r="COO150" s="33"/>
      <c r="COP150" s="33"/>
      <c r="COQ150" s="33"/>
      <c r="COR150" s="33"/>
      <c r="COS150" s="33"/>
      <c r="COT150" s="33"/>
      <c r="COU150" s="33"/>
      <c r="COV150" s="33"/>
      <c r="COW150" s="33"/>
      <c r="COX150" s="33"/>
      <c r="COY150" s="33"/>
      <c r="COZ150" s="33"/>
      <c r="CPA150" s="33"/>
      <c r="CPB150" s="33"/>
      <c r="CPC150" s="33"/>
      <c r="CPD150" s="33"/>
      <c r="CPE150" s="33"/>
      <c r="CPF150" s="33"/>
      <c r="CPG150" s="33"/>
      <c r="CPH150" s="33"/>
      <c r="CPI150" s="33"/>
      <c r="CPJ150" s="33"/>
      <c r="CPK150" s="33"/>
      <c r="CPL150" s="33"/>
      <c r="CPM150" s="33"/>
      <c r="CPN150" s="33"/>
      <c r="CPO150" s="33"/>
      <c r="CPP150" s="33"/>
      <c r="CPQ150" s="33"/>
      <c r="CPR150" s="33"/>
      <c r="CPS150" s="33"/>
      <c r="CPT150" s="33"/>
      <c r="CPU150" s="33"/>
      <c r="CPV150" s="33"/>
      <c r="CPW150" s="33"/>
      <c r="CPX150" s="33"/>
      <c r="CPY150" s="33"/>
      <c r="CPZ150" s="33"/>
      <c r="CQA150" s="33"/>
      <c r="CQB150" s="33"/>
      <c r="CQC150" s="33"/>
      <c r="CQD150" s="33"/>
      <c r="CQE150" s="33"/>
      <c r="CQF150" s="33"/>
      <c r="CQG150" s="33"/>
      <c r="CQH150" s="33"/>
      <c r="CQI150" s="33"/>
      <c r="CQJ150" s="33"/>
      <c r="CQK150" s="33"/>
      <c r="CQL150" s="33"/>
      <c r="CQM150" s="33"/>
      <c r="CQN150" s="33"/>
      <c r="CQO150" s="33"/>
      <c r="CQP150" s="33"/>
      <c r="CQQ150" s="33"/>
      <c r="CQR150" s="33"/>
      <c r="CQS150" s="33"/>
      <c r="CQT150" s="33"/>
      <c r="CQU150" s="33"/>
      <c r="CQV150" s="33"/>
      <c r="CQW150" s="33"/>
      <c r="CQX150" s="33"/>
      <c r="CQY150" s="33"/>
      <c r="CQZ150" s="33"/>
      <c r="CRA150" s="33"/>
      <c r="CRB150" s="33"/>
      <c r="CRC150" s="33"/>
      <c r="CRD150" s="33"/>
      <c r="CRE150" s="33"/>
      <c r="CRF150" s="33"/>
      <c r="CRG150" s="33"/>
      <c r="CRH150" s="33"/>
      <c r="CRI150" s="33"/>
      <c r="CRJ150" s="33"/>
      <c r="CRK150" s="33"/>
      <c r="CRL150" s="33"/>
      <c r="CRM150" s="33"/>
      <c r="CRN150" s="33"/>
      <c r="CRO150" s="33"/>
      <c r="CRP150" s="33"/>
      <c r="CRQ150" s="33"/>
      <c r="CRR150" s="33"/>
      <c r="CRS150" s="33"/>
      <c r="CRT150" s="33"/>
      <c r="CRU150" s="33"/>
      <c r="CRV150" s="33"/>
      <c r="CRW150" s="33"/>
      <c r="CRX150" s="33"/>
      <c r="CRY150" s="33"/>
      <c r="CRZ150" s="33"/>
      <c r="CSA150" s="33"/>
      <c r="CSB150" s="33"/>
      <c r="CSC150" s="33"/>
      <c r="CSD150" s="33"/>
      <c r="CSE150" s="33"/>
      <c r="CSF150" s="33"/>
      <c r="CSG150" s="33"/>
      <c r="CSH150" s="33"/>
      <c r="CSI150" s="33"/>
      <c r="CSJ150" s="33"/>
      <c r="CSK150" s="33"/>
      <c r="CSL150" s="33"/>
      <c r="CSM150" s="33"/>
      <c r="CSN150" s="33"/>
      <c r="CSO150" s="33"/>
      <c r="CSP150" s="33"/>
      <c r="CSQ150" s="33"/>
      <c r="CSR150" s="33"/>
      <c r="CSS150" s="33"/>
      <c r="CST150" s="33"/>
      <c r="CSU150" s="33"/>
      <c r="CSV150" s="33"/>
      <c r="CSW150" s="33"/>
      <c r="CSX150" s="33"/>
      <c r="CSY150" s="33"/>
      <c r="CSZ150" s="33"/>
      <c r="CTA150" s="33"/>
      <c r="CTB150" s="33"/>
      <c r="CTC150" s="33"/>
      <c r="CTD150" s="33"/>
      <c r="CTE150" s="33"/>
      <c r="CTF150" s="33"/>
      <c r="CTG150" s="33"/>
      <c r="CTH150" s="33"/>
      <c r="CTI150" s="33"/>
      <c r="CTJ150" s="33"/>
      <c r="CTK150" s="33"/>
      <c r="CTL150" s="33"/>
      <c r="CTM150" s="33"/>
      <c r="CTN150" s="33"/>
      <c r="CTO150" s="33"/>
      <c r="CTP150" s="33"/>
      <c r="CTQ150" s="33"/>
      <c r="CTR150" s="33"/>
      <c r="CTS150" s="33"/>
      <c r="CTT150" s="33"/>
      <c r="CTU150" s="33"/>
      <c r="CTV150" s="33"/>
      <c r="CTW150" s="33"/>
      <c r="CTX150" s="33"/>
      <c r="CTY150" s="33"/>
      <c r="CTZ150" s="33"/>
      <c r="CUA150" s="33"/>
      <c r="CUB150" s="33"/>
      <c r="CUC150" s="33"/>
      <c r="CUD150" s="33"/>
      <c r="CUE150" s="33"/>
      <c r="CUF150" s="33"/>
      <c r="CUG150" s="33"/>
      <c r="CUH150" s="33"/>
      <c r="CUI150" s="33"/>
      <c r="CUJ150" s="33"/>
      <c r="CUK150" s="33"/>
      <c r="CUL150" s="33"/>
      <c r="CUM150" s="33"/>
      <c r="CUN150" s="33"/>
      <c r="CUO150" s="33"/>
      <c r="CUP150" s="33"/>
      <c r="CUQ150" s="33"/>
      <c r="CUR150" s="33"/>
      <c r="CUS150" s="33"/>
      <c r="CUT150" s="33"/>
      <c r="CUU150" s="33"/>
      <c r="CUV150" s="33"/>
      <c r="CUW150" s="33"/>
      <c r="CUX150" s="33"/>
      <c r="CUY150" s="33"/>
      <c r="CUZ150" s="33"/>
      <c r="CVA150" s="33"/>
      <c r="CVB150" s="33"/>
      <c r="CVC150" s="33"/>
      <c r="CVD150" s="33"/>
      <c r="CVE150" s="33"/>
      <c r="CVF150" s="33"/>
      <c r="CVG150" s="33"/>
      <c r="CVH150" s="33"/>
      <c r="CVI150" s="33"/>
      <c r="CVJ150" s="33"/>
      <c r="CVK150" s="33"/>
      <c r="CVL150" s="33"/>
      <c r="CVM150" s="33"/>
      <c r="CVN150" s="33"/>
      <c r="CVO150" s="33"/>
      <c r="CVP150" s="33"/>
      <c r="CVQ150" s="33"/>
      <c r="CVR150" s="33"/>
      <c r="CVS150" s="33"/>
      <c r="CVT150" s="33"/>
      <c r="CVU150" s="33"/>
      <c r="CVV150" s="33"/>
      <c r="CVW150" s="33"/>
      <c r="CVX150" s="33"/>
      <c r="CVY150" s="33"/>
      <c r="CVZ150" s="33"/>
      <c r="CWA150" s="33"/>
      <c r="CWB150" s="33"/>
      <c r="CWC150" s="33"/>
      <c r="CWD150" s="33"/>
      <c r="CWE150" s="33"/>
      <c r="CWF150" s="33"/>
      <c r="CWG150" s="33"/>
      <c r="CWH150" s="33"/>
      <c r="CWI150" s="33"/>
      <c r="CWJ150" s="33"/>
      <c r="CWK150" s="33"/>
      <c r="CWL150" s="33"/>
      <c r="CWM150" s="33"/>
      <c r="CWN150" s="33"/>
      <c r="CWO150" s="33"/>
      <c r="CWP150" s="33"/>
      <c r="CWQ150" s="33"/>
      <c r="CWR150" s="33"/>
      <c r="CWS150" s="33"/>
      <c r="CWT150" s="33"/>
      <c r="CWU150" s="33"/>
      <c r="CWV150" s="33"/>
      <c r="CWW150" s="33"/>
      <c r="CWX150" s="33"/>
      <c r="CWY150" s="33"/>
      <c r="CWZ150" s="33"/>
      <c r="CXA150" s="33"/>
      <c r="CXB150" s="33"/>
      <c r="CXC150" s="33"/>
      <c r="CXD150" s="33"/>
      <c r="CXE150" s="33"/>
      <c r="CXF150" s="33"/>
      <c r="CXG150" s="33"/>
      <c r="CXH150" s="33"/>
      <c r="CXI150" s="33"/>
      <c r="CXJ150" s="33"/>
      <c r="CXK150" s="33"/>
      <c r="CXL150" s="33"/>
      <c r="CXM150" s="33"/>
      <c r="CXN150" s="33"/>
      <c r="CXO150" s="33"/>
      <c r="CXP150" s="33"/>
      <c r="CXQ150" s="33"/>
      <c r="CXR150" s="33"/>
      <c r="CXS150" s="33"/>
      <c r="CXT150" s="33"/>
      <c r="CXU150" s="33"/>
      <c r="CXV150" s="33"/>
      <c r="CXW150" s="33"/>
      <c r="CXX150" s="33"/>
      <c r="CXY150" s="33"/>
      <c r="CXZ150" s="33"/>
      <c r="CYA150" s="33"/>
      <c r="CYB150" s="33"/>
      <c r="CYC150" s="33"/>
      <c r="CYD150" s="33"/>
      <c r="CYE150" s="33"/>
      <c r="CYF150" s="33"/>
      <c r="CYG150" s="33"/>
      <c r="CYH150" s="33"/>
      <c r="CYI150" s="33"/>
      <c r="CYJ150" s="33"/>
      <c r="CYK150" s="33"/>
      <c r="CYL150" s="33"/>
      <c r="CYM150" s="33"/>
      <c r="CYN150" s="33"/>
      <c r="CYO150" s="33"/>
      <c r="CYP150" s="33"/>
      <c r="CYQ150" s="33"/>
      <c r="CYR150" s="33"/>
      <c r="CYS150" s="33"/>
      <c r="CYT150" s="33"/>
      <c r="CYU150" s="33"/>
      <c r="CYV150" s="33"/>
      <c r="CYW150" s="33"/>
      <c r="CYX150" s="33"/>
      <c r="CYY150" s="33"/>
      <c r="CYZ150" s="33"/>
      <c r="CZA150" s="33"/>
      <c r="CZB150" s="33"/>
      <c r="CZC150" s="33"/>
      <c r="CZD150" s="33"/>
      <c r="CZE150" s="33"/>
      <c r="CZF150" s="33"/>
      <c r="CZG150" s="33"/>
      <c r="CZH150" s="33"/>
      <c r="CZI150" s="33"/>
      <c r="CZJ150" s="33"/>
      <c r="CZK150" s="33"/>
      <c r="CZL150" s="33"/>
      <c r="CZM150" s="33"/>
      <c r="CZN150" s="33"/>
      <c r="CZO150" s="33"/>
      <c r="CZP150" s="33"/>
      <c r="CZQ150" s="33"/>
      <c r="CZR150" s="33"/>
      <c r="CZS150" s="33"/>
      <c r="CZT150" s="33"/>
      <c r="CZU150" s="33"/>
      <c r="CZV150" s="33"/>
      <c r="CZW150" s="33"/>
      <c r="CZX150" s="33"/>
      <c r="CZY150" s="33"/>
      <c r="CZZ150" s="33"/>
      <c r="DAA150" s="33"/>
      <c r="DAB150" s="33"/>
      <c r="DAC150" s="33"/>
      <c r="DAD150" s="33"/>
      <c r="DAE150" s="33"/>
      <c r="DAF150" s="33"/>
      <c r="DAG150" s="33"/>
      <c r="DAH150" s="33"/>
      <c r="DAI150" s="33"/>
      <c r="DAJ150" s="33"/>
      <c r="DAK150" s="33"/>
      <c r="DAL150" s="33"/>
      <c r="DAM150" s="33"/>
      <c r="DAN150" s="33"/>
      <c r="DAO150" s="33"/>
      <c r="DAP150" s="33"/>
      <c r="DAQ150" s="33"/>
      <c r="DAR150" s="33"/>
      <c r="DAS150" s="33"/>
      <c r="DAT150" s="33"/>
      <c r="DAU150" s="33"/>
      <c r="DAV150" s="33"/>
      <c r="DAW150" s="33"/>
      <c r="DAX150" s="33"/>
      <c r="DAY150" s="33"/>
      <c r="DAZ150" s="33"/>
      <c r="DBA150" s="33"/>
      <c r="DBB150" s="33"/>
      <c r="DBC150" s="33"/>
      <c r="DBD150" s="33"/>
      <c r="DBE150" s="33"/>
      <c r="DBF150" s="33"/>
      <c r="DBG150" s="33"/>
      <c r="DBH150" s="33"/>
      <c r="DBI150" s="33"/>
      <c r="DBJ150" s="33"/>
      <c r="DBK150" s="33"/>
      <c r="DBL150" s="33"/>
      <c r="DBM150" s="33"/>
      <c r="DBN150" s="33"/>
      <c r="DBO150" s="33"/>
      <c r="DBP150" s="33"/>
      <c r="DBQ150" s="33"/>
      <c r="DBR150" s="33"/>
      <c r="DBS150" s="33"/>
      <c r="DBT150" s="33"/>
      <c r="DBU150" s="33"/>
      <c r="DBV150" s="33"/>
      <c r="DBW150" s="33"/>
      <c r="DBX150" s="33"/>
      <c r="DBY150" s="33"/>
      <c r="DBZ150" s="33"/>
      <c r="DCA150" s="33"/>
      <c r="DCB150" s="33"/>
      <c r="DCC150" s="33"/>
      <c r="DCD150" s="33"/>
      <c r="DCE150" s="33"/>
      <c r="DCF150" s="33"/>
      <c r="DCG150" s="33"/>
      <c r="DCH150" s="33"/>
      <c r="DCI150" s="33"/>
      <c r="DCJ150" s="33"/>
      <c r="DCK150" s="33"/>
      <c r="DCL150" s="33"/>
      <c r="DCM150" s="33"/>
      <c r="DCN150" s="33"/>
      <c r="DCO150" s="33"/>
      <c r="DCP150" s="33"/>
      <c r="DCQ150" s="33"/>
      <c r="DCR150" s="33"/>
      <c r="DCS150" s="33"/>
      <c r="DCT150" s="33"/>
      <c r="DCU150" s="33"/>
      <c r="DCV150" s="33"/>
      <c r="DCW150" s="33"/>
      <c r="DCX150" s="33"/>
      <c r="DCY150" s="33"/>
      <c r="DCZ150" s="33"/>
      <c r="DDA150" s="33"/>
      <c r="DDB150" s="33"/>
      <c r="DDC150" s="33"/>
      <c r="DDD150" s="33"/>
      <c r="DDE150" s="33"/>
      <c r="DDF150" s="33"/>
      <c r="DDG150" s="33"/>
      <c r="DDH150" s="33"/>
      <c r="DDI150" s="33"/>
      <c r="DDJ150" s="33"/>
      <c r="DDK150" s="33"/>
      <c r="DDL150" s="33"/>
      <c r="DDM150" s="33"/>
      <c r="DDN150" s="33"/>
      <c r="DDO150" s="33"/>
      <c r="DDP150" s="33"/>
      <c r="DDQ150" s="33"/>
      <c r="DDR150" s="33"/>
      <c r="DDS150" s="33"/>
      <c r="DDT150" s="33"/>
      <c r="DDU150" s="33"/>
      <c r="DDV150" s="33"/>
      <c r="DDW150" s="33"/>
      <c r="DDX150" s="33"/>
      <c r="DDY150" s="33"/>
      <c r="DDZ150" s="33"/>
      <c r="DEA150" s="33"/>
      <c r="DEB150" s="33"/>
      <c r="DEC150" s="33"/>
      <c r="DED150" s="33"/>
      <c r="DEE150" s="33"/>
      <c r="DEF150" s="33"/>
      <c r="DEG150" s="33"/>
      <c r="DEH150" s="33"/>
      <c r="DEI150" s="33"/>
      <c r="DEJ150" s="33"/>
      <c r="DEK150" s="33"/>
      <c r="DEL150" s="33"/>
      <c r="DEM150" s="33"/>
      <c r="DEN150" s="33"/>
      <c r="DEO150" s="33"/>
      <c r="DEP150" s="33"/>
      <c r="DEQ150" s="33"/>
      <c r="DER150" s="33"/>
      <c r="DES150" s="33"/>
      <c r="DET150" s="33"/>
      <c r="DEU150" s="33"/>
      <c r="DEV150" s="33"/>
      <c r="DEW150" s="33"/>
      <c r="DEX150" s="33"/>
      <c r="DEY150" s="33"/>
      <c r="DEZ150" s="33"/>
      <c r="DFA150" s="33"/>
      <c r="DFB150" s="33"/>
      <c r="DFC150" s="33"/>
      <c r="DFD150" s="33"/>
      <c r="DFE150" s="33"/>
      <c r="DFF150" s="33"/>
      <c r="DFG150" s="33"/>
      <c r="DFH150" s="33"/>
      <c r="DFI150" s="33"/>
      <c r="DFJ150" s="33"/>
      <c r="DFK150" s="33"/>
      <c r="DFL150" s="33"/>
      <c r="DFM150" s="33"/>
      <c r="DFN150" s="33"/>
      <c r="DFO150" s="33"/>
      <c r="DFP150" s="33"/>
      <c r="DFQ150" s="33"/>
      <c r="DFR150" s="33"/>
      <c r="DFS150" s="33"/>
      <c r="DFT150" s="33"/>
      <c r="DFU150" s="33"/>
      <c r="DFV150" s="33"/>
      <c r="DFW150" s="33"/>
      <c r="DFX150" s="33"/>
      <c r="DFY150" s="33"/>
      <c r="DFZ150" s="33"/>
      <c r="DGA150" s="33"/>
      <c r="DGB150" s="33"/>
      <c r="DGC150" s="33"/>
      <c r="DGD150" s="33"/>
      <c r="DGE150" s="33"/>
      <c r="DGF150" s="33"/>
      <c r="DGG150" s="33"/>
      <c r="DGH150" s="33"/>
      <c r="DGI150" s="33"/>
      <c r="DGJ150" s="33"/>
      <c r="DGK150" s="33"/>
      <c r="DGL150" s="33"/>
      <c r="DGM150" s="33"/>
      <c r="DGN150" s="33"/>
      <c r="DGO150" s="33"/>
      <c r="DGP150" s="33"/>
      <c r="DGQ150" s="33"/>
      <c r="DGR150" s="33"/>
      <c r="DGS150" s="33"/>
      <c r="DGT150" s="33"/>
      <c r="DGU150" s="33"/>
      <c r="DGV150" s="33"/>
      <c r="DGW150" s="33"/>
      <c r="DGX150" s="33"/>
      <c r="DGY150" s="33"/>
      <c r="DGZ150" s="33"/>
      <c r="DHA150" s="33"/>
      <c r="DHB150" s="33"/>
      <c r="DHC150" s="33"/>
      <c r="DHD150" s="33"/>
      <c r="DHE150" s="33"/>
      <c r="DHF150" s="33"/>
      <c r="DHG150" s="33"/>
      <c r="DHH150" s="33"/>
      <c r="DHI150" s="33"/>
      <c r="DHJ150" s="33"/>
      <c r="DHK150" s="33"/>
      <c r="DHL150" s="33"/>
      <c r="DHM150" s="33"/>
      <c r="DHN150" s="33"/>
      <c r="DHO150" s="33"/>
      <c r="DHP150" s="33"/>
      <c r="DHQ150" s="33"/>
      <c r="DHR150" s="33"/>
      <c r="DHS150" s="33"/>
      <c r="DHT150" s="33"/>
      <c r="DHU150" s="33"/>
      <c r="DHV150" s="33"/>
      <c r="DHW150" s="33"/>
      <c r="DHX150" s="33"/>
      <c r="DHY150" s="33"/>
      <c r="DHZ150" s="33"/>
      <c r="DIA150" s="33"/>
      <c r="DIB150" s="33"/>
      <c r="DIC150" s="33"/>
      <c r="DID150" s="33"/>
      <c r="DIE150" s="33"/>
      <c r="DIF150" s="33"/>
      <c r="DIG150" s="33"/>
      <c r="DIH150" s="33"/>
      <c r="DII150" s="33"/>
      <c r="DIJ150" s="33"/>
      <c r="DIK150" s="33"/>
      <c r="DIL150" s="33"/>
      <c r="DIM150" s="33"/>
      <c r="DIN150" s="33"/>
      <c r="DIO150" s="33"/>
      <c r="DIP150" s="33"/>
      <c r="DIQ150" s="33"/>
      <c r="DIR150" s="33"/>
      <c r="DIS150" s="33"/>
      <c r="DIT150" s="33"/>
      <c r="DIU150" s="33"/>
      <c r="DIV150" s="33"/>
      <c r="DIW150" s="33"/>
      <c r="DIX150" s="33"/>
      <c r="DIY150" s="33"/>
      <c r="DIZ150" s="33"/>
      <c r="DJA150" s="33"/>
      <c r="DJB150" s="33"/>
      <c r="DJC150" s="33"/>
      <c r="DJD150" s="33"/>
      <c r="DJE150" s="33"/>
      <c r="DJF150" s="33"/>
      <c r="DJG150" s="33"/>
      <c r="DJH150" s="33"/>
      <c r="DJI150" s="33"/>
      <c r="DJJ150" s="33"/>
      <c r="DJK150" s="33"/>
      <c r="DJL150" s="33"/>
      <c r="DJM150" s="33"/>
      <c r="DJN150" s="33"/>
      <c r="DJO150" s="33"/>
      <c r="DJP150" s="33"/>
      <c r="DJQ150" s="33"/>
      <c r="DJR150" s="33"/>
      <c r="DJS150" s="33"/>
      <c r="DJT150" s="33"/>
      <c r="DJU150" s="33"/>
      <c r="DJV150" s="33"/>
      <c r="DJW150" s="33"/>
      <c r="DJX150" s="33"/>
      <c r="DJY150" s="33"/>
      <c r="DJZ150" s="33"/>
      <c r="DKA150" s="33"/>
      <c r="DKB150" s="33"/>
      <c r="DKC150" s="33"/>
      <c r="DKD150" s="33"/>
      <c r="DKE150" s="33"/>
      <c r="DKF150" s="33"/>
      <c r="DKG150" s="33"/>
      <c r="DKH150" s="33"/>
      <c r="DKI150" s="33"/>
      <c r="DKJ150" s="33"/>
      <c r="DKK150" s="33"/>
      <c r="DKL150" s="33"/>
      <c r="DKM150" s="33"/>
      <c r="DKN150" s="33"/>
      <c r="DKO150" s="33"/>
      <c r="DKP150" s="33"/>
      <c r="DKQ150" s="33"/>
      <c r="DKR150" s="33"/>
      <c r="DKS150" s="33"/>
      <c r="DKT150" s="33"/>
      <c r="DKU150" s="33"/>
      <c r="DKV150" s="33"/>
      <c r="DKW150" s="33"/>
      <c r="DKX150" s="33"/>
      <c r="DKY150" s="33"/>
      <c r="DKZ150" s="33"/>
      <c r="DLA150" s="33"/>
      <c r="DLB150" s="33"/>
      <c r="DLC150" s="33"/>
      <c r="DLD150" s="33"/>
      <c r="DLE150" s="33"/>
      <c r="DLF150" s="33"/>
      <c r="DLG150" s="33"/>
      <c r="DLH150" s="33"/>
      <c r="DLI150" s="33"/>
      <c r="DLJ150" s="33"/>
      <c r="DLK150" s="33"/>
      <c r="DLL150" s="33"/>
      <c r="DLM150" s="33"/>
      <c r="DLN150" s="33"/>
      <c r="DLO150" s="33"/>
      <c r="DLP150" s="33"/>
      <c r="DLQ150" s="33"/>
      <c r="DLR150" s="33"/>
      <c r="DLS150" s="33"/>
      <c r="DLT150" s="33"/>
      <c r="DLU150" s="33"/>
      <c r="DLV150" s="33"/>
      <c r="DLW150" s="33"/>
      <c r="DLX150" s="33"/>
      <c r="DLY150" s="33"/>
      <c r="DLZ150" s="33"/>
      <c r="DMA150" s="33"/>
      <c r="DMB150" s="33"/>
      <c r="DMC150" s="33"/>
      <c r="DMD150" s="33"/>
      <c r="DME150" s="33"/>
      <c r="DMF150" s="33"/>
      <c r="DMG150" s="33"/>
      <c r="DMH150" s="33"/>
      <c r="DMI150" s="33"/>
      <c r="DMJ150" s="33"/>
      <c r="DMK150" s="33"/>
      <c r="DML150" s="33"/>
      <c r="DMM150" s="33"/>
      <c r="DMN150" s="33"/>
      <c r="DMO150" s="33"/>
      <c r="DMP150" s="33"/>
      <c r="DMQ150" s="33"/>
      <c r="DMR150" s="33"/>
      <c r="DMS150" s="33"/>
      <c r="DMT150" s="33"/>
      <c r="DMU150" s="33"/>
      <c r="DMV150" s="33"/>
      <c r="DMW150" s="33"/>
      <c r="DMX150" s="33"/>
      <c r="DMY150" s="33"/>
      <c r="DMZ150" s="33"/>
      <c r="DNA150" s="33"/>
      <c r="DNB150" s="33"/>
      <c r="DNC150" s="33"/>
      <c r="DND150" s="33"/>
      <c r="DNE150" s="33"/>
      <c r="DNF150" s="33"/>
      <c r="DNG150" s="33"/>
      <c r="DNH150" s="33"/>
      <c r="DNI150" s="33"/>
      <c r="DNJ150" s="33"/>
      <c r="DNK150" s="33"/>
      <c r="DNL150" s="33"/>
      <c r="DNM150" s="33"/>
      <c r="DNN150" s="33"/>
      <c r="DNO150" s="33"/>
      <c r="DNP150" s="33"/>
      <c r="DNQ150" s="33"/>
      <c r="DNR150" s="33"/>
      <c r="DNS150" s="33"/>
      <c r="DNT150" s="33"/>
      <c r="DNU150" s="33"/>
      <c r="DNV150" s="33"/>
      <c r="DNW150" s="33"/>
      <c r="DNX150" s="33"/>
      <c r="DNY150" s="33"/>
      <c r="DNZ150" s="33"/>
      <c r="DOA150" s="33"/>
      <c r="DOB150" s="33"/>
      <c r="DOC150" s="33"/>
      <c r="DOD150" s="33"/>
      <c r="DOE150" s="33"/>
      <c r="DOF150" s="33"/>
      <c r="DOG150" s="33"/>
      <c r="DOH150" s="33"/>
      <c r="DOI150" s="33"/>
      <c r="DOJ150" s="33"/>
      <c r="DOK150" s="33"/>
      <c r="DOL150" s="33"/>
      <c r="DOM150" s="33"/>
      <c r="DON150" s="33"/>
      <c r="DOO150" s="33"/>
      <c r="DOP150" s="33"/>
      <c r="DOQ150" s="33"/>
      <c r="DOR150" s="33"/>
      <c r="DOS150" s="33"/>
      <c r="DOT150" s="33"/>
      <c r="DOU150" s="33"/>
      <c r="DOV150" s="33"/>
      <c r="DOW150" s="33"/>
      <c r="DOX150" s="33"/>
      <c r="DOY150" s="33"/>
      <c r="DOZ150" s="33"/>
      <c r="DPA150" s="33"/>
      <c r="DPB150" s="33"/>
      <c r="DPC150" s="33"/>
      <c r="DPD150" s="33"/>
      <c r="DPE150" s="33"/>
      <c r="DPF150" s="33"/>
      <c r="DPG150" s="33"/>
      <c r="DPH150" s="33"/>
      <c r="DPI150" s="33"/>
      <c r="DPJ150" s="33"/>
      <c r="DPK150" s="33"/>
      <c r="DPL150" s="33"/>
      <c r="DPM150" s="33"/>
      <c r="DPN150" s="33"/>
      <c r="DPO150" s="33"/>
      <c r="DPP150" s="33"/>
      <c r="DPQ150" s="33"/>
      <c r="DPR150" s="33"/>
      <c r="DPS150" s="33"/>
      <c r="DPT150" s="33"/>
      <c r="DPU150" s="33"/>
      <c r="DPV150" s="33"/>
      <c r="DPW150" s="33"/>
      <c r="DPX150" s="33"/>
      <c r="DPY150" s="33"/>
      <c r="DPZ150" s="33"/>
      <c r="DQA150" s="33"/>
      <c r="DQB150" s="33"/>
      <c r="DQC150" s="33"/>
      <c r="DQD150" s="33"/>
      <c r="DQE150" s="33"/>
      <c r="DQF150" s="33"/>
      <c r="DQG150" s="33"/>
      <c r="DQH150" s="33"/>
      <c r="DQI150" s="33"/>
      <c r="DQJ150" s="33"/>
      <c r="DQK150" s="33"/>
      <c r="DQL150" s="33"/>
      <c r="DQM150" s="33"/>
      <c r="DQN150" s="33"/>
      <c r="DQO150" s="33"/>
      <c r="DQP150" s="33"/>
      <c r="DQQ150" s="33"/>
      <c r="DQR150" s="33"/>
      <c r="DQS150" s="33"/>
      <c r="DQT150" s="33"/>
      <c r="DQU150" s="33"/>
      <c r="DQV150" s="33"/>
      <c r="DQW150" s="33"/>
      <c r="DQX150" s="33"/>
      <c r="DQY150" s="33"/>
      <c r="DQZ150" s="33"/>
      <c r="DRA150" s="33"/>
      <c r="DRB150" s="33"/>
      <c r="DRC150" s="33"/>
      <c r="DRD150" s="33"/>
      <c r="DRE150" s="33"/>
      <c r="DRF150" s="33"/>
      <c r="DRG150" s="33"/>
      <c r="DRH150" s="33"/>
      <c r="DRI150" s="33"/>
      <c r="DRJ150" s="33"/>
      <c r="DRK150" s="33"/>
      <c r="DRL150" s="33"/>
      <c r="DRM150" s="33"/>
      <c r="DRN150" s="33"/>
      <c r="DRO150" s="33"/>
      <c r="DRP150" s="33"/>
      <c r="DRQ150" s="33"/>
      <c r="DRR150" s="33"/>
      <c r="DRS150" s="33"/>
      <c r="DRT150" s="33"/>
      <c r="DRU150" s="33"/>
      <c r="DRV150" s="33"/>
      <c r="DRW150" s="33"/>
      <c r="DRX150" s="33"/>
      <c r="DRY150" s="33"/>
      <c r="DRZ150" s="33"/>
      <c r="DSA150" s="33"/>
      <c r="DSB150" s="33"/>
      <c r="DSC150" s="33"/>
      <c r="DSD150" s="33"/>
      <c r="DSE150" s="33"/>
      <c r="DSF150" s="33"/>
      <c r="DSG150" s="33"/>
      <c r="DSH150" s="33"/>
      <c r="DSI150" s="33"/>
      <c r="DSJ150" s="33"/>
      <c r="DSK150" s="33"/>
      <c r="DSL150" s="33"/>
      <c r="DSM150" s="33"/>
      <c r="DSN150" s="33"/>
      <c r="DSO150" s="33"/>
      <c r="DSP150" s="33"/>
      <c r="DSQ150" s="33"/>
      <c r="DSR150" s="33"/>
      <c r="DSS150" s="33"/>
      <c r="DST150" s="33"/>
      <c r="DSU150" s="33"/>
      <c r="DSV150" s="33"/>
      <c r="DSW150" s="33"/>
      <c r="DSX150" s="33"/>
      <c r="DSY150" s="33"/>
      <c r="DSZ150" s="33"/>
      <c r="DTA150" s="33"/>
      <c r="DTB150" s="33"/>
      <c r="DTC150" s="33"/>
      <c r="DTD150" s="33"/>
      <c r="DTE150" s="33"/>
      <c r="DTF150" s="33"/>
      <c r="DTG150" s="33"/>
      <c r="DTH150" s="33"/>
      <c r="DTI150" s="33"/>
      <c r="DTJ150" s="33"/>
      <c r="DTK150" s="33"/>
      <c r="DTL150" s="33"/>
      <c r="DTM150" s="33"/>
      <c r="DTN150" s="33"/>
      <c r="DTO150" s="33"/>
      <c r="DTP150" s="33"/>
      <c r="DTQ150" s="33"/>
      <c r="DTR150" s="33"/>
      <c r="DTS150" s="33"/>
      <c r="DTT150" s="33"/>
      <c r="DTU150" s="33"/>
      <c r="DTV150" s="33"/>
      <c r="DTW150" s="33"/>
      <c r="DTX150" s="33"/>
      <c r="DTY150" s="33"/>
      <c r="DTZ150" s="33"/>
      <c r="DUA150" s="33"/>
      <c r="DUB150" s="33"/>
      <c r="DUC150" s="33"/>
      <c r="DUD150" s="33"/>
      <c r="DUE150" s="33"/>
      <c r="DUF150" s="33"/>
      <c r="DUG150" s="33"/>
      <c r="DUH150" s="33"/>
      <c r="DUI150" s="33"/>
      <c r="DUJ150" s="33"/>
      <c r="DUK150" s="33"/>
      <c r="DUL150" s="33"/>
      <c r="DUM150" s="33"/>
      <c r="DUN150" s="33"/>
      <c r="DUO150" s="33"/>
      <c r="DUP150" s="33"/>
      <c r="DUQ150" s="33"/>
      <c r="DUR150" s="33"/>
      <c r="DUS150" s="33"/>
      <c r="DUT150" s="33"/>
      <c r="DUU150" s="33"/>
      <c r="DUV150" s="33"/>
      <c r="DUW150" s="33"/>
      <c r="DUX150" s="33"/>
      <c r="DUY150" s="33"/>
      <c r="DUZ150" s="33"/>
      <c r="DVA150" s="33"/>
      <c r="DVB150" s="33"/>
      <c r="DVC150" s="33"/>
      <c r="DVD150" s="33"/>
      <c r="DVE150" s="33"/>
      <c r="DVF150" s="33"/>
      <c r="DVG150" s="33"/>
      <c r="DVH150" s="33"/>
      <c r="DVI150" s="33"/>
      <c r="DVJ150" s="33"/>
      <c r="DVK150" s="33"/>
      <c r="DVL150" s="33"/>
      <c r="DVM150" s="33"/>
      <c r="DVN150" s="33"/>
      <c r="DVO150" s="33"/>
      <c r="DVP150" s="33"/>
      <c r="DVQ150" s="33"/>
      <c r="DVR150" s="33"/>
      <c r="DVS150" s="33"/>
      <c r="DVT150" s="33"/>
      <c r="DVU150" s="33"/>
      <c r="DVV150" s="33"/>
      <c r="DVW150" s="33"/>
      <c r="DVX150" s="33"/>
      <c r="DVY150" s="33"/>
      <c r="DVZ150" s="33"/>
      <c r="DWA150" s="33"/>
      <c r="DWB150" s="33"/>
      <c r="DWC150" s="33"/>
      <c r="DWD150" s="33"/>
      <c r="DWE150" s="33"/>
      <c r="DWF150" s="33"/>
      <c r="DWG150" s="33"/>
      <c r="DWH150" s="33"/>
      <c r="DWI150" s="33"/>
      <c r="DWJ150" s="33"/>
      <c r="DWK150" s="33"/>
      <c r="DWL150" s="33"/>
      <c r="DWM150" s="33"/>
      <c r="DWN150" s="33"/>
      <c r="DWO150" s="33"/>
      <c r="DWP150" s="33"/>
      <c r="DWQ150" s="33"/>
      <c r="DWR150" s="33"/>
      <c r="DWS150" s="33"/>
      <c r="DWT150" s="33"/>
      <c r="DWU150" s="33"/>
      <c r="DWV150" s="33"/>
      <c r="DWW150" s="33"/>
      <c r="DWX150" s="33"/>
      <c r="DWY150" s="33"/>
      <c r="DWZ150" s="33"/>
      <c r="DXA150" s="33"/>
      <c r="DXB150" s="33"/>
      <c r="DXC150" s="33"/>
      <c r="DXD150" s="33"/>
      <c r="DXE150" s="33"/>
      <c r="DXF150" s="33"/>
      <c r="DXG150" s="33"/>
      <c r="DXH150" s="33"/>
      <c r="DXI150" s="33"/>
      <c r="DXJ150" s="33"/>
      <c r="DXK150" s="33"/>
      <c r="DXL150" s="33"/>
      <c r="DXM150" s="33"/>
      <c r="DXN150" s="33"/>
      <c r="DXO150" s="33"/>
      <c r="DXP150" s="33"/>
      <c r="DXQ150" s="33"/>
      <c r="DXR150" s="33"/>
      <c r="DXS150" s="33"/>
      <c r="DXT150" s="33"/>
      <c r="DXU150" s="33"/>
      <c r="DXV150" s="33"/>
      <c r="DXW150" s="33"/>
      <c r="DXX150" s="33"/>
      <c r="DXY150" s="33"/>
      <c r="DXZ150" s="33"/>
      <c r="DYA150" s="33"/>
      <c r="DYB150" s="33"/>
      <c r="DYC150" s="33"/>
      <c r="DYD150" s="33"/>
      <c r="DYE150" s="33"/>
      <c r="DYF150" s="33"/>
      <c r="DYG150" s="33"/>
      <c r="DYH150" s="33"/>
      <c r="DYI150" s="33"/>
      <c r="DYJ150" s="33"/>
      <c r="DYK150" s="33"/>
      <c r="DYL150" s="33"/>
      <c r="DYM150" s="33"/>
      <c r="DYN150" s="33"/>
      <c r="DYO150" s="33"/>
      <c r="DYP150" s="33"/>
      <c r="DYQ150" s="33"/>
      <c r="DYR150" s="33"/>
      <c r="DYS150" s="33"/>
      <c r="DYT150" s="33"/>
      <c r="DYU150" s="33"/>
      <c r="DYV150" s="33"/>
      <c r="DYW150" s="33"/>
      <c r="DYX150" s="33"/>
      <c r="DYY150" s="33"/>
      <c r="DYZ150" s="33"/>
      <c r="DZA150" s="33"/>
      <c r="DZB150" s="33"/>
      <c r="DZC150" s="33"/>
      <c r="DZD150" s="33"/>
      <c r="DZE150" s="33"/>
      <c r="DZF150" s="33"/>
      <c r="DZG150" s="33"/>
      <c r="DZH150" s="33"/>
      <c r="DZI150" s="33"/>
      <c r="DZJ150" s="33"/>
      <c r="DZK150" s="33"/>
      <c r="DZL150" s="33"/>
      <c r="DZM150" s="33"/>
      <c r="DZN150" s="33"/>
      <c r="DZO150" s="33"/>
      <c r="DZP150" s="33"/>
      <c r="DZQ150" s="33"/>
      <c r="DZR150" s="33"/>
      <c r="DZS150" s="33"/>
      <c r="DZT150" s="33"/>
      <c r="DZU150" s="33"/>
      <c r="DZV150" s="33"/>
      <c r="DZW150" s="33"/>
      <c r="DZX150" s="33"/>
      <c r="DZY150" s="33"/>
      <c r="DZZ150" s="33"/>
      <c r="EAA150" s="33"/>
      <c r="EAB150" s="33"/>
      <c r="EAC150" s="33"/>
      <c r="EAD150" s="33"/>
      <c r="EAE150" s="33"/>
      <c r="EAF150" s="33"/>
      <c r="EAG150" s="33"/>
      <c r="EAH150" s="33"/>
      <c r="EAI150" s="33"/>
      <c r="EAJ150" s="33"/>
      <c r="EAK150" s="33"/>
      <c r="EAL150" s="33"/>
      <c r="EAM150" s="33"/>
      <c r="EAN150" s="33"/>
      <c r="EAO150" s="33"/>
      <c r="EAP150" s="33"/>
      <c r="EAQ150" s="33"/>
      <c r="EAR150" s="33"/>
      <c r="EAS150" s="33"/>
      <c r="EAT150" s="33"/>
      <c r="EAU150" s="33"/>
      <c r="EAV150" s="33"/>
      <c r="EAW150" s="33"/>
      <c r="EAX150" s="33"/>
      <c r="EAY150" s="33"/>
      <c r="EAZ150" s="33"/>
      <c r="EBA150" s="33"/>
      <c r="EBB150" s="33"/>
      <c r="EBC150" s="33"/>
      <c r="EBD150" s="33"/>
      <c r="EBE150" s="33"/>
      <c r="EBF150" s="33"/>
      <c r="EBG150" s="33"/>
      <c r="EBH150" s="33"/>
      <c r="EBI150" s="33"/>
      <c r="EBJ150" s="33"/>
      <c r="EBK150" s="33"/>
      <c r="EBL150" s="33"/>
      <c r="EBM150" s="33"/>
      <c r="EBN150" s="33"/>
      <c r="EBO150" s="33"/>
      <c r="EBP150" s="33"/>
      <c r="EBQ150" s="33"/>
      <c r="EBR150" s="33"/>
      <c r="EBS150" s="33"/>
      <c r="EBT150" s="33"/>
      <c r="EBU150" s="33"/>
      <c r="EBV150" s="33"/>
      <c r="EBW150" s="33"/>
      <c r="EBX150" s="33"/>
      <c r="EBY150" s="33"/>
      <c r="EBZ150" s="33"/>
      <c r="ECA150" s="33"/>
      <c r="ECB150" s="33"/>
      <c r="ECC150" s="33"/>
      <c r="ECD150" s="33"/>
      <c r="ECE150" s="33"/>
      <c r="ECF150" s="33"/>
      <c r="ECG150" s="33"/>
      <c r="ECH150" s="33"/>
      <c r="ECI150" s="33"/>
      <c r="ECJ150" s="33"/>
      <c r="ECK150" s="33"/>
      <c r="ECL150" s="33"/>
      <c r="ECM150" s="33"/>
      <c r="ECN150" s="33"/>
      <c r="ECO150" s="33"/>
      <c r="ECP150" s="33"/>
      <c r="ECQ150" s="33"/>
      <c r="ECR150" s="33"/>
      <c r="ECS150" s="33"/>
      <c r="ECT150" s="33"/>
      <c r="ECU150" s="33"/>
      <c r="ECV150" s="33"/>
      <c r="ECW150" s="33"/>
      <c r="ECX150" s="33"/>
      <c r="ECY150" s="33"/>
      <c r="ECZ150" s="33"/>
      <c r="EDA150" s="33"/>
      <c r="EDB150" s="33"/>
      <c r="EDC150" s="33"/>
      <c r="EDD150" s="33"/>
      <c r="EDE150" s="33"/>
      <c r="EDF150" s="33"/>
      <c r="EDG150" s="33"/>
      <c r="EDH150" s="33"/>
      <c r="EDI150" s="33"/>
      <c r="EDJ150" s="33"/>
      <c r="EDK150" s="33"/>
      <c r="EDL150" s="33"/>
      <c r="EDM150" s="33"/>
      <c r="EDN150" s="33"/>
      <c r="EDO150" s="33"/>
      <c r="EDP150" s="33"/>
      <c r="EDQ150" s="33"/>
      <c r="EDR150" s="33"/>
      <c r="EDS150" s="33"/>
      <c r="EDT150" s="33"/>
      <c r="EDU150" s="33"/>
      <c r="EDV150" s="33"/>
      <c r="EDW150" s="33"/>
      <c r="EDX150" s="33"/>
      <c r="EDY150" s="33"/>
      <c r="EDZ150" s="33"/>
      <c r="EEA150" s="33"/>
      <c r="EEB150" s="33"/>
      <c r="EEC150" s="33"/>
      <c r="EED150" s="33"/>
      <c r="EEE150" s="33"/>
      <c r="EEF150" s="33"/>
      <c r="EEG150" s="33"/>
      <c r="EEH150" s="33"/>
      <c r="EEI150" s="33"/>
      <c r="EEJ150" s="33"/>
      <c r="EEK150" s="33"/>
      <c r="EEL150" s="33"/>
      <c r="EEM150" s="33"/>
      <c r="EEN150" s="33"/>
      <c r="EEO150" s="33"/>
      <c r="EEP150" s="33"/>
      <c r="EEQ150" s="33"/>
      <c r="EER150" s="33"/>
      <c r="EES150" s="33"/>
      <c r="EET150" s="33"/>
      <c r="EEU150" s="33"/>
      <c r="EEV150" s="33"/>
      <c r="EEW150" s="33"/>
      <c r="EEX150" s="33"/>
      <c r="EEY150" s="33"/>
      <c r="EEZ150" s="33"/>
      <c r="EFA150" s="33"/>
      <c r="EFB150" s="33"/>
      <c r="EFC150" s="33"/>
      <c r="EFD150" s="33"/>
      <c r="EFE150" s="33"/>
      <c r="EFF150" s="33"/>
      <c r="EFG150" s="33"/>
      <c r="EFH150" s="33"/>
      <c r="EFI150" s="33"/>
      <c r="EFJ150" s="33"/>
      <c r="EFK150" s="33"/>
      <c r="EFL150" s="33"/>
      <c r="EFM150" s="33"/>
      <c r="EFN150" s="33"/>
      <c r="EFO150" s="33"/>
      <c r="EFP150" s="33"/>
      <c r="EFQ150" s="33"/>
      <c r="EFR150" s="33"/>
      <c r="EFS150" s="33"/>
      <c r="EFT150" s="33"/>
      <c r="EFU150" s="33"/>
      <c r="EFV150" s="33"/>
      <c r="EFW150" s="33"/>
      <c r="EFX150" s="33"/>
      <c r="EFY150" s="33"/>
      <c r="EFZ150" s="33"/>
      <c r="EGA150" s="33"/>
      <c r="EGB150" s="33"/>
      <c r="EGC150" s="33"/>
      <c r="EGD150" s="33"/>
      <c r="EGE150" s="33"/>
      <c r="EGF150" s="33"/>
      <c r="EGG150" s="33"/>
      <c r="EGH150" s="33"/>
      <c r="EGI150" s="33"/>
      <c r="EGJ150" s="33"/>
      <c r="EGK150" s="33"/>
      <c r="EGL150" s="33"/>
      <c r="EGM150" s="33"/>
      <c r="EGN150" s="33"/>
      <c r="EGO150" s="33"/>
      <c r="EGP150" s="33"/>
      <c r="EGQ150" s="33"/>
      <c r="EGR150" s="33"/>
      <c r="EGS150" s="33"/>
      <c r="EGT150" s="33"/>
      <c r="EGU150" s="33"/>
      <c r="EGV150" s="33"/>
      <c r="EGW150" s="33"/>
      <c r="EGX150" s="33"/>
      <c r="EGY150" s="33"/>
      <c r="EGZ150" s="33"/>
      <c r="EHA150" s="33"/>
      <c r="EHB150" s="33"/>
      <c r="EHC150" s="33"/>
      <c r="EHD150" s="33"/>
      <c r="EHE150" s="33"/>
      <c r="EHF150" s="33"/>
      <c r="EHG150" s="33"/>
      <c r="EHH150" s="33"/>
      <c r="EHI150" s="33"/>
      <c r="EHJ150" s="33"/>
      <c r="EHK150" s="33"/>
      <c r="EHL150" s="33"/>
      <c r="EHM150" s="33"/>
      <c r="EHN150" s="33"/>
      <c r="EHO150" s="33"/>
      <c r="EHP150" s="33"/>
      <c r="EHQ150" s="33"/>
      <c r="EHR150" s="33"/>
      <c r="EHS150" s="33"/>
      <c r="EHT150" s="33"/>
      <c r="EHU150" s="33"/>
      <c r="EHV150" s="33"/>
      <c r="EHW150" s="33"/>
      <c r="EHX150" s="33"/>
      <c r="EHY150" s="33"/>
      <c r="EHZ150" s="33"/>
      <c r="EIA150" s="33"/>
      <c r="EIB150" s="33"/>
      <c r="EIC150" s="33"/>
      <c r="EID150" s="33"/>
      <c r="EIE150" s="33"/>
      <c r="EIF150" s="33"/>
      <c r="EIG150" s="33"/>
      <c r="EIH150" s="33"/>
      <c r="EII150" s="33"/>
      <c r="EIJ150" s="33"/>
      <c r="EIK150" s="33"/>
      <c r="EIL150" s="33"/>
      <c r="EIM150" s="33"/>
      <c r="EIN150" s="33"/>
      <c r="EIO150" s="33"/>
      <c r="EIP150" s="33"/>
      <c r="EIQ150" s="33"/>
      <c r="EIR150" s="33"/>
      <c r="EIS150" s="33"/>
      <c r="EIT150" s="33"/>
      <c r="EIU150" s="33"/>
      <c r="EIV150" s="33"/>
      <c r="EIW150" s="33"/>
      <c r="EIX150" s="33"/>
      <c r="EIY150" s="33"/>
      <c r="EIZ150" s="33"/>
      <c r="EJA150" s="33"/>
      <c r="EJB150" s="33"/>
      <c r="EJC150" s="33"/>
      <c r="EJD150" s="33"/>
      <c r="EJE150" s="33"/>
      <c r="EJF150" s="33"/>
      <c r="EJG150" s="33"/>
      <c r="EJH150" s="33"/>
      <c r="EJI150" s="33"/>
      <c r="EJJ150" s="33"/>
      <c r="EJK150" s="33"/>
      <c r="EJL150" s="33"/>
      <c r="EJM150" s="33"/>
      <c r="EJN150" s="33"/>
      <c r="EJO150" s="33"/>
      <c r="EJP150" s="33"/>
      <c r="EJQ150" s="33"/>
      <c r="EJR150" s="33"/>
      <c r="EJS150" s="33"/>
      <c r="EJT150" s="33"/>
      <c r="EJU150" s="33"/>
      <c r="EJV150" s="33"/>
      <c r="EJW150" s="33"/>
      <c r="EJX150" s="33"/>
      <c r="EJY150" s="33"/>
      <c r="EJZ150" s="33"/>
      <c r="EKA150" s="33"/>
      <c r="EKB150" s="33"/>
      <c r="EKC150" s="33"/>
      <c r="EKD150" s="33"/>
      <c r="EKE150" s="33"/>
      <c r="EKF150" s="33"/>
      <c r="EKG150" s="33"/>
      <c r="EKH150" s="33"/>
      <c r="EKI150" s="33"/>
      <c r="EKJ150" s="33"/>
      <c r="EKK150" s="33"/>
      <c r="EKL150" s="33"/>
      <c r="EKM150" s="33"/>
      <c r="EKN150" s="33"/>
      <c r="EKO150" s="33"/>
      <c r="EKP150" s="33"/>
      <c r="EKQ150" s="33"/>
      <c r="EKR150" s="33"/>
      <c r="EKS150" s="33"/>
      <c r="EKT150" s="33"/>
      <c r="EKU150" s="33"/>
      <c r="EKV150" s="33"/>
      <c r="EKW150" s="33"/>
      <c r="EKX150" s="33"/>
      <c r="EKY150" s="33"/>
      <c r="EKZ150" s="33"/>
      <c r="ELA150" s="33"/>
      <c r="ELB150" s="33"/>
      <c r="ELC150" s="33"/>
      <c r="ELD150" s="33"/>
      <c r="ELE150" s="33"/>
      <c r="ELF150" s="33"/>
      <c r="ELG150" s="33"/>
      <c r="ELH150" s="33"/>
      <c r="ELI150" s="33"/>
      <c r="ELJ150" s="33"/>
      <c r="ELK150" s="33"/>
      <c r="ELL150" s="33"/>
      <c r="ELM150" s="33"/>
      <c r="ELN150" s="33"/>
      <c r="ELO150" s="33"/>
      <c r="ELP150" s="33"/>
      <c r="ELQ150" s="33"/>
      <c r="ELR150" s="33"/>
      <c r="ELS150" s="33"/>
      <c r="ELT150" s="33"/>
      <c r="ELU150" s="33"/>
      <c r="ELV150" s="33"/>
      <c r="ELW150" s="33"/>
      <c r="ELX150" s="33"/>
      <c r="ELY150" s="33"/>
      <c r="ELZ150" s="33"/>
      <c r="EMA150" s="33"/>
      <c r="EMB150" s="33"/>
      <c r="EMC150" s="33"/>
      <c r="EMD150" s="33"/>
      <c r="EME150" s="33"/>
      <c r="EMF150" s="33"/>
      <c r="EMG150" s="33"/>
      <c r="EMH150" s="33"/>
      <c r="EMI150" s="33"/>
      <c r="EMJ150" s="33"/>
      <c r="EMK150" s="33"/>
      <c r="EML150" s="33"/>
      <c r="EMM150" s="33"/>
      <c r="EMN150" s="33"/>
      <c r="EMO150" s="33"/>
      <c r="EMP150" s="33"/>
      <c r="EMQ150" s="33"/>
      <c r="EMR150" s="33"/>
      <c r="EMS150" s="33"/>
      <c r="EMT150" s="33"/>
      <c r="EMU150" s="33"/>
      <c r="EMV150" s="33"/>
      <c r="EMW150" s="33"/>
      <c r="EMX150" s="33"/>
      <c r="EMY150" s="33"/>
      <c r="EMZ150" s="33"/>
      <c r="ENA150" s="33"/>
      <c r="ENB150" s="33"/>
      <c r="ENC150" s="33"/>
      <c r="END150" s="33"/>
      <c r="ENE150" s="33"/>
      <c r="ENF150" s="33"/>
      <c r="ENG150" s="33"/>
      <c r="ENH150" s="33"/>
      <c r="ENI150" s="33"/>
      <c r="ENJ150" s="33"/>
      <c r="ENK150" s="33"/>
      <c r="ENL150" s="33"/>
      <c r="ENM150" s="33"/>
      <c r="ENN150" s="33"/>
      <c r="ENO150" s="33"/>
      <c r="ENP150" s="33"/>
      <c r="ENQ150" s="33"/>
      <c r="ENR150" s="33"/>
      <c r="ENS150" s="33"/>
      <c r="ENT150" s="33"/>
      <c r="ENU150" s="33"/>
      <c r="ENV150" s="33"/>
      <c r="ENW150" s="33"/>
      <c r="ENX150" s="33"/>
      <c r="ENY150" s="33"/>
      <c r="ENZ150" s="33"/>
      <c r="EOA150" s="33"/>
      <c r="EOB150" s="33"/>
      <c r="EOC150" s="33"/>
      <c r="EOD150" s="33"/>
      <c r="EOE150" s="33"/>
      <c r="EOF150" s="33"/>
      <c r="EOG150" s="33"/>
      <c r="EOH150" s="33"/>
      <c r="EOI150" s="33"/>
      <c r="EOJ150" s="33"/>
      <c r="EOK150" s="33"/>
      <c r="EOL150" s="33"/>
      <c r="EOM150" s="33"/>
      <c r="EON150" s="33"/>
      <c r="EOO150" s="33"/>
      <c r="EOP150" s="33"/>
      <c r="EOQ150" s="33"/>
      <c r="EOR150" s="33"/>
      <c r="EOS150" s="33"/>
      <c r="EOT150" s="33"/>
      <c r="EOU150" s="33"/>
      <c r="EOV150" s="33"/>
      <c r="EOW150" s="33"/>
      <c r="EOX150" s="33"/>
      <c r="EOY150" s="33"/>
      <c r="EOZ150" s="33"/>
      <c r="EPA150" s="33"/>
      <c r="EPB150" s="33"/>
      <c r="EPC150" s="33"/>
      <c r="EPD150" s="33"/>
      <c r="EPE150" s="33"/>
      <c r="EPF150" s="33"/>
      <c r="EPG150" s="33"/>
      <c r="EPH150" s="33"/>
      <c r="EPI150" s="33"/>
      <c r="EPJ150" s="33"/>
      <c r="EPK150" s="33"/>
      <c r="EPL150" s="33"/>
      <c r="EPM150" s="33"/>
      <c r="EPN150" s="33"/>
      <c r="EPO150" s="33"/>
      <c r="EPP150" s="33"/>
      <c r="EPQ150" s="33"/>
      <c r="EPR150" s="33"/>
      <c r="EPS150" s="33"/>
      <c r="EPT150" s="33"/>
      <c r="EPU150" s="33"/>
      <c r="EPV150" s="33"/>
      <c r="EPW150" s="33"/>
      <c r="EPX150" s="33"/>
      <c r="EPY150" s="33"/>
      <c r="EPZ150" s="33"/>
      <c r="EQA150" s="33"/>
      <c r="EQB150" s="33"/>
      <c r="EQC150" s="33"/>
      <c r="EQD150" s="33"/>
      <c r="EQE150" s="33"/>
      <c r="EQF150" s="33"/>
      <c r="EQG150" s="33"/>
      <c r="EQH150" s="33"/>
      <c r="EQI150" s="33"/>
      <c r="EQJ150" s="33"/>
      <c r="EQK150" s="33"/>
      <c r="EQL150" s="33"/>
      <c r="EQM150" s="33"/>
      <c r="EQN150" s="33"/>
      <c r="EQO150" s="33"/>
      <c r="EQP150" s="33"/>
      <c r="EQQ150" s="33"/>
      <c r="EQR150" s="33"/>
      <c r="EQS150" s="33"/>
      <c r="EQT150" s="33"/>
      <c r="EQU150" s="33"/>
      <c r="EQV150" s="33"/>
      <c r="EQW150" s="33"/>
      <c r="EQX150" s="33"/>
      <c r="EQY150" s="33"/>
      <c r="EQZ150" s="33"/>
      <c r="ERA150" s="33"/>
      <c r="ERB150" s="33"/>
      <c r="ERC150" s="33"/>
      <c r="ERD150" s="33"/>
      <c r="ERE150" s="33"/>
      <c r="ERF150" s="33"/>
      <c r="ERG150" s="33"/>
      <c r="ERH150" s="33"/>
      <c r="ERI150" s="33"/>
      <c r="ERJ150" s="33"/>
      <c r="ERK150" s="33"/>
      <c r="ERL150" s="33"/>
      <c r="ERM150" s="33"/>
      <c r="ERN150" s="33"/>
      <c r="ERO150" s="33"/>
      <c r="ERP150" s="33"/>
      <c r="ERQ150" s="33"/>
      <c r="ERR150" s="33"/>
      <c r="ERS150" s="33"/>
      <c r="ERT150" s="33"/>
      <c r="ERU150" s="33"/>
      <c r="ERV150" s="33"/>
      <c r="ERW150" s="33"/>
      <c r="ERX150" s="33"/>
      <c r="ERY150" s="33"/>
      <c r="ERZ150" s="33"/>
      <c r="ESA150" s="33"/>
      <c r="ESB150" s="33"/>
      <c r="ESC150" s="33"/>
      <c r="ESD150" s="33"/>
      <c r="ESE150" s="33"/>
      <c r="ESF150" s="33"/>
      <c r="ESG150" s="33"/>
      <c r="ESH150" s="33"/>
      <c r="ESI150" s="33"/>
      <c r="ESJ150" s="33"/>
      <c r="ESK150" s="33"/>
      <c r="ESL150" s="33"/>
      <c r="ESM150" s="33"/>
      <c r="ESN150" s="33"/>
      <c r="ESO150" s="33"/>
      <c r="ESP150" s="33"/>
      <c r="ESQ150" s="33"/>
      <c r="ESR150" s="33"/>
      <c r="ESS150" s="33"/>
      <c r="EST150" s="33"/>
      <c r="ESU150" s="33"/>
      <c r="ESV150" s="33"/>
      <c r="ESW150" s="33"/>
      <c r="ESX150" s="33"/>
      <c r="ESY150" s="33"/>
      <c r="ESZ150" s="33"/>
      <c r="ETA150" s="33"/>
      <c r="ETB150" s="33"/>
      <c r="ETC150" s="33"/>
      <c r="ETD150" s="33"/>
      <c r="ETE150" s="33"/>
      <c r="ETF150" s="33"/>
      <c r="ETG150" s="33"/>
      <c r="ETH150" s="33"/>
      <c r="ETI150" s="33"/>
      <c r="ETJ150" s="33"/>
      <c r="ETK150" s="33"/>
      <c r="ETL150" s="33"/>
      <c r="ETM150" s="33"/>
      <c r="ETN150" s="33"/>
      <c r="ETO150" s="33"/>
      <c r="ETP150" s="33"/>
      <c r="ETQ150" s="33"/>
      <c r="ETR150" s="33"/>
      <c r="ETS150" s="33"/>
      <c r="ETT150" s="33"/>
      <c r="ETU150" s="33"/>
      <c r="ETV150" s="33"/>
      <c r="ETW150" s="33"/>
      <c r="ETX150" s="33"/>
      <c r="ETY150" s="33"/>
      <c r="ETZ150" s="33"/>
      <c r="EUA150" s="33"/>
      <c r="EUB150" s="33"/>
      <c r="EUC150" s="33"/>
      <c r="EUD150" s="33"/>
      <c r="EUE150" s="33"/>
      <c r="EUF150" s="33"/>
      <c r="EUG150" s="33"/>
      <c r="EUH150" s="33"/>
      <c r="EUI150" s="33"/>
      <c r="EUJ150" s="33"/>
      <c r="EUK150" s="33"/>
      <c r="EUL150" s="33"/>
      <c r="EUM150" s="33"/>
      <c r="EUN150" s="33"/>
      <c r="EUO150" s="33"/>
      <c r="EUP150" s="33"/>
      <c r="EUQ150" s="33"/>
      <c r="EUR150" s="33"/>
      <c r="EUS150" s="33"/>
      <c r="EUT150" s="33"/>
      <c r="EUU150" s="33"/>
      <c r="EUV150" s="33"/>
      <c r="EUW150" s="33"/>
      <c r="EUX150" s="33"/>
      <c r="EUY150" s="33"/>
      <c r="EUZ150" s="33"/>
      <c r="EVA150" s="33"/>
      <c r="EVB150" s="33"/>
      <c r="EVC150" s="33"/>
      <c r="EVD150" s="33"/>
      <c r="EVE150" s="33"/>
      <c r="EVF150" s="33"/>
      <c r="EVG150" s="33"/>
      <c r="EVH150" s="33"/>
      <c r="EVI150" s="33"/>
      <c r="EVJ150" s="33"/>
      <c r="EVK150" s="33"/>
      <c r="EVL150" s="33"/>
      <c r="EVM150" s="33"/>
      <c r="EVN150" s="33"/>
      <c r="EVO150" s="33"/>
      <c r="EVP150" s="33"/>
      <c r="EVQ150" s="33"/>
      <c r="EVR150" s="33"/>
      <c r="EVS150" s="33"/>
      <c r="EVT150" s="33"/>
      <c r="EVU150" s="33"/>
      <c r="EVV150" s="33"/>
      <c r="EVW150" s="33"/>
      <c r="EVX150" s="33"/>
      <c r="EVY150" s="33"/>
      <c r="EVZ150" s="33"/>
      <c r="EWA150" s="33"/>
      <c r="EWB150" s="33"/>
      <c r="EWC150" s="33"/>
      <c r="EWD150" s="33"/>
      <c r="EWE150" s="33"/>
      <c r="EWF150" s="33"/>
      <c r="EWG150" s="33"/>
      <c r="EWH150" s="33"/>
      <c r="EWI150" s="33"/>
      <c r="EWJ150" s="33"/>
      <c r="EWK150" s="33"/>
      <c r="EWL150" s="33"/>
      <c r="EWM150" s="33"/>
      <c r="EWN150" s="33"/>
      <c r="EWO150" s="33"/>
      <c r="EWP150" s="33"/>
      <c r="EWQ150" s="33"/>
      <c r="EWR150" s="33"/>
      <c r="EWS150" s="33"/>
      <c r="EWT150" s="33"/>
      <c r="EWU150" s="33"/>
      <c r="EWV150" s="33"/>
      <c r="EWW150" s="33"/>
      <c r="EWX150" s="33"/>
      <c r="EWY150" s="33"/>
      <c r="EWZ150" s="33"/>
      <c r="EXA150" s="33"/>
      <c r="EXB150" s="33"/>
      <c r="EXC150" s="33"/>
      <c r="EXD150" s="33"/>
      <c r="EXE150" s="33"/>
      <c r="EXF150" s="33"/>
      <c r="EXG150" s="33"/>
      <c r="EXH150" s="33"/>
      <c r="EXI150" s="33"/>
      <c r="EXJ150" s="33"/>
      <c r="EXK150" s="33"/>
      <c r="EXL150" s="33"/>
      <c r="EXM150" s="33"/>
      <c r="EXN150" s="33"/>
      <c r="EXO150" s="33"/>
      <c r="EXP150" s="33"/>
      <c r="EXQ150" s="33"/>
      <c r="EXR150" s="33"/>
      <c r="EXS150" s="33"/>
      <c r="EXT150" s="33"/>
      <c r="EXU150" s="33"/>
      <c r="EXV150" s="33"/>
      <c r="EXW150" s="33"/>
      <c r="EXX150" s="33"/>
      <c r="EXY150" s="33"/>
      <c r="EXZ150" s="33"/>
      <c r="EYA150" s="33"/>
      <c r="EYB150" s="33"/>
      <c r="EYC150" s="33"/>
      <c r="EYD150" s="33"/>
      <c r="EYE150" s="33"/>
      <c r="EYF150" s="33"/>
      <c r="EYG150" s="33"/>
      <c r="EYH150" s="33"/>
      <c r="EYI150" s="33"/>
      <c r="EYJ150" s="33"/>
      <c r="EYK150" s="33"/>
      <c r="EYL150" s="33"/>
      <c r="EYM150" s="33"/>
      <c r="EYN150" s="33"/>
      <c r="EYO150" s="33"/>
      <c r="EYP150" s="33"/>
      <c r="EYQ150" s="33"/>
      <c r="EYR150" s="33"/>
      <c r="EYS150" s="33"/>
      <c r="EYT150" s="33"/>
      <c r="EYU150" s="33"/>
      <c r="EYV150" s="33"/>
      <c r="EYW150" s="33"/>
      <c r="EYX150" s="33"/>
      <c r="EYY150" s="33"/>
      <c r="EYZ150" s="33"/>
      <c r="EZA150" s="33"/>
      <c r="EZB150" s="33"/>
      <c r="EZC150" s="33"/>
      <c r="EZD150" s="33"/>
      <c r="EZE150" s="33"/>
      <c r="EZF150" s="33"/>
      <c r="EZG150" s="33"/>
      <c r="EZH150" s="33"/>
      <c r="EZI150" s="33"/>
      <c r="EZJ150" s="33"/>
      <c r="EZK150" s="33"/>
      <c r="EZL150" s="33"/>
      <c r="EZM150" s="33"/>
      <c r="EZN150" s="33"/>
      <c r="EZO150" s="33"/>
      <c r="EZP150" s="33"/>
      <c r="EZQ150" s="33"/>
      <c r="EZR150" s="33"/>
      <c r="EZS150" s="33"/>
      <c r="EZT150" s="33"/>
      <c r="EZU150" s="33"/>
      <c r="EZV150" s="33"/>
      <c r="EZW150" s="33"/>
      <c r="EZX150" s="33"/>
      <c r="EZY150" s="33"/>
      <c r="EZZ150" s="33"/>
      <c r="FAA150" s="33"/>
      <c r="FAB150" s="33"/>
      <c r="FAC150" s="33"/>
      <c r="FAD150" s="33"/>
      <c r="FAE150" s="33"/>
      <c r="FAF150" s="33"/>
      <c r="FAG150" s="33"/>
      <c r="FAH150" s="33"/>
      <c r="FAI150" s="33"/>
      <c r="FAJ150" s="33"/>
      <c r="FAK150" s="33"/>
      <c r="FAL150" s="33"/>
      <c r="FAM150" s="33"/>
      <c r="FAN150" s="33"/>
      <c r="FAO150" s="33"/>
      <c r="FAP150" s="33"/>
      <c r="FAQ150" s="33"/>
      <c r="FAR150" s="33"/>
      <c r="FAS150" s="33"/>
      <c r="FAT150" s="33"/>
      <c r="FAU150" s="33"/>
      <c r="FAV150" s="33"/>
      <c r="FAW150" s="33"/>
      <c r="FAX150" s="33"/>
      <c r="FAY150" s="33"/>
      <c r="FAZ150" s="33"/>
      <c r="FBA150" s="33"/>
      <c r="FBB150" s="33"/>
      <c r="FBC150" s="33"/>
      <c r="FBD150" s="33"/>
      <c r="FBE150" s="33"/>
      <c r="FBF150" s="33"/>
      <c r="FBG150" s="33"/>
      <c r="FBH150" s="33"/>
      <c r="FBI150" s="33"/>
      <c r="FBJ150" s="33"/>
      <c r="FBK150" s="33"/>
      <c r="FBL150" s="33"/>
      <c r="FBM150" s="33"/>
      <c r="FBN150" s="33"/>
      <c r="FBO150" s="33"/>
      <c r="FBP150" s="33"/>
      <c r="FBQ150" s="33"/>
      <c r="FBR150" s="33"/>
      <c r="FBS150" s="33"/>
      <c r="FBT150" s="33"/>
      <c r="FBU150" s="33"/>
      <c r="FBV150" s="33"/>
      <c r="FBW150" s="33"/>
      <c r="FBX150" s="33"/>
      <c r="FBY150" s="33"/>
      <c r="FBZ150" s="33"/>
      <c r="FCA150" s="33"/>
      <c r="FCB150" s="33"/>
      <c r="FCC150" s="33"/>
      <c r="FCD150" s="33"/>
      <c r="FCE150" s="33"/>
      <c r="FCF150" s="33"/>
      <c r="FCG150" s="33"/>
      <c r="FCH150" s="33"/>
      <c r="FCI150" s="33"/>
      <c r="FCJ150" s="33"/>
      <c r="FCK150" s="33"/>
      <c r="FCL150" s="33"/>
      <c r="FCM150" s="33"/>
      <c r="FCN150" s="33"/>
      <c r="FCO150" s="33"/>
      <c r="FCP150" s="33"/>
      <c r="FCQ150" s="33"/>
      <c r="FCR150" s="33"/>
      <c r="FCS150" s="33"/>
      <c r="FCT150" s="33"/>
      <c r="FCU150" s="33"/>
      <c r="FCV150" s="33"/>
      <c r="FCW150" s="33"/>
      <c r="FCX150" s="33"/>
      <c r="FCY150" s="33"/>
      <c r="FCZ150" s="33"/>
      <c r="FDA150" s="33"/>
      <c r="FDB150" s="33"/>
      <c r="FDC150" s="33"/>
      <c r="FDD150" s="33"/>
      <c r="FDE150" s="33"/>
      <c r="FDF150" s="33"/>
      <c r="FDG150" s="33"/>
      <c r="FDH150" s="33"/>
      <c r="FDI150" s="33"/>
      <c r="FDJ150" s="33"/>
      <c r="FDK150" s="33"/>
      <c r="FDL150" s="33"/>
      <c r="FDM150" s="33"/>
      <c r="FDN150" s="33"/>
      <c r="FDO150" s="33"/>
      <c r="FDP150" s="33"/>
      <c r="FDQ150" s="33"/>
      <c r="FDR150" s="33"/>
      <c r="FDS150" s="33"/>
      <c r="FDT150" s="33"/>
      <c r="FDU150" s="33"/>
      <c r="FDV150" s="33"/>
      <c r="FDW150" s="33"/>
      <c r="FDX150" s="33"/>
      <c r="FDY150" s="33"/>
      <c r="FDZ150" s="33"/>
      <c r="FEA150" s="33"/>
      <c r="FEB150" s="33"/>
      <c r="FEC150" s="33"/>
      <c r="FED150" s="33"/>
      <c r="FEE150" s="33"/>
      <c r="FEF150" s="33"/>
      <c r="FEG150" s="33"/>
      <c r="FEH150" s="33"/>
      <c r="FEI150" s="33"/>
      <c r="FEJ150" s="33"/>
      <c r="FEK150" s="33"/>
      <c r="FEL150" s="33"/>
      <c r="FEM150" s="33"/>
      <c r="FEN150" s="33"/>
      <c r="FEO150" s="33"/>
      <c r="FEP150" s="33"/>
      <c r="FEQ150" s="33"/>
      <c r="FER150" s="33"/>
      <c r="FES150" s="33"/>
      <c r="FET150" s="33"/>
      <c r="FEU150" s="33"/>
      <c r="FEV150" s="33"/>
      <c r="FEW150" s="33"/>
      <c r="FEX150" s="33"/>
      <c r="FEY150" s="33"/>
      <c r="FEZ150" s="33"/>
      <c r="FFA150" s="33"/>
      <c r="FFB150" s="33"/>
      <c r="FFC150" s="33"/>
      <c r="FFD150" s="33"/>
      <c r="FFE150" s="33"/>
      <c r="FFF150" s="33"/>
      <c r="FFG150" s="33"/>
      <c r="FFH150" s="33"/>
      <c r="FFI150" s="33"/>
      <c r="FFJ150" s="33"/>
      <c r="FFK150" s="33"/>
      <c r="FFL150" s="33"/>
      <c r="FFM150" s="33"/>
      <c r="FFN150" s="33"/>
      <c r="FFO150" s="33"/>
      <c r="FFP150" s="33"/>
      <c r="FFQ150" s="33"/>
      <c r="FFR150" s="33"/>
      <c r="FFS150" s="33"/>
      <c r="FFT150" s="33"/>
      <c r="FFU150" s="33"/>
      <c r="FFV150" s="33"/>
      <c r="FFW150" s="33"/>
      <c r="FFX150" s="33"/>
      <c r="FFY150" s="33"/>
      <c r="FFZ150" s="33"/>
      <c r="FGA150" s="33"/>
      <c r="FGB150" s="33"/>
      <c r="FGC150" s="33"/>
      <c r="FGD150" s="33"/>
      <c r="FGE150" s="33"/>
      <c r="FGF150" s="33"/>
      <c r="FGG150" s="33"/>
      <c r="FGH150" s="33"/>
      <c r="FGI150" s="33"/>
      <c r="FGJ150" s="33"/>
      <c r="FGK150" s="33"/>
      <c r="FGL150" s="33"/>
      <c r="FGM150" s="33"/>
      <c r="FGN150" s="33"/>
      <c r="FGO150" s="33"/>
      <c r="FGP150" s="33"/>
      <c r="FGQ150" s="33"/>
      <c r="FGR150" s="33"/>
      <c r="FGS150" s="33"/>
      <c r="FGT150" s="33"/>
      <c r="FGU150" s="33"/>
      <c r="FGV150" s="33"/>
      <c r="FGW150" s="33"/>
      <c r="FGX150" s="33"/>
      <c r="FGY150" s="33"/>
      <c r="FGZ150" s="33"/>
      <c r="FHA150" s="33"/>
      <c r="FHB150" s="33"/>
      <c r="FHC150" s="33"/>
      <c r="FHD150" s="33"/>
      <c r="FHE150" s="33"/>
      <c r="FHF150" s="33"/>
      <c r="FHG150" s="33"/>
      <c r="FHH150" s="33"/>
      <c r="FHI150" s="33"/>
      <c r="FHJ150" s="33"/>
      <c r="FHK150" s="33"/>
      <c r="FHL150" s="33"/>
      <c r="FHM150" s="33"/>
      <c r="FHN150" s="33"/>
      <c r="FHO150" s="33"/>
      <c r="FHP150" s="33"/>
      <c r="FHQ150" s="33"/>
      <c r="FHR150" s="33"/>
      <c r="FHS150" s="33"/>
      <c r="FHT150" s="33"/>
      <c r="FHU150" s="33"/>
      <c r="FHV150" s="33"/>
      <c r="FHW150" s="33"/>
      <c r="FHX150" s="33"/>
      <c r="FHY150" s="33"/>
      <c r="FHZ150" s="33"/>
      <c r="FIA150" s="33"/>
      <c r="FIB150" s="33"/>
      <c r="FIC150" s="33"/>
      <c r="FID150" s="33"/>
      <c r="FIE150" s="33"/>
      <c r="FIF150" s="33"/>
      <c r="FIG150" s="33"/>
      <c r="FIH150" s="33"/>
      <c r="FII150" s="33"/>
      <c r="FIJ150" s="33"/>
      <c r="FIK150" s="33"/>
      <c r="FIL150" s="33"/>
      <c r="FIM150" s="33"/>
      <c r="FIN150" s="33"/>
      <c r="FIO150" s="33"/>
      <c r="FIP150" s="33"/>
      <c r="FIQ150" s="33"/>
      <c r="FIR150" s="33"/>
      <c r="FIS150" s="33"/>
      <c r="FIT150" s="33"/>
      <c r="FIU150" s="33"/>
      <c r="FIV150" s="33"/>
      <c r="FIW150" s="33"/>
      <c r="FIX150" s="33"/>
      <c r="FIY150" s="33"/>
      <c r="FIZ150" s="33"/>
      <c r="FJA150" s="33"/>
      <c r="FJB150" s="33"/>
      <c r="FJC150" s="33"/>
      <c r="FJD150" s="33"/>
      <c r="FJE150" s="33"/>
      <c r="FJF150" s="33"/>
      <c r="FJG150" s="33"/>
      <c r="FJH150" s="33"/>
      <c r="FJI150" s="33"/>
      <c r="FJJ150" s="33"/>
      <c r="FJK150" s="33"/>
      <c r="FJL150" s="33"/>
      <c r="FJM150" s="33"/>
      <c r="FJN150" s="33"/>
      <c r="FJO150" s="33"/>
      <c r="FJP150" s="33"/>
      <c r="FJQ150" s="33"/>
      <c r="FJR150" s="33"/>
      <c r="FJS150" s="33"/>
      <c r="FJT150" s="33"/>
      <c r="FJU150" s="33"/>
      <c r="FJV150" s="33"/>
      <c r="FJW150" s="33"/>
      <c r="FJX150" s="33"/>
      <c r="FJY150" s="33"/>
      <c r="FJZ150" s="33"/>
      <c r="FKA150" s="33"/>
      <c r="FKB150" s="33"/>
      <c r="FKC150" s="33"/>
      <c r="FKD150" s="33"/>
      <c r="FKE150" s="33"/>
      <c r="FKF150" s="33"/>
      <c r="FKG150" s="33"/>
      <c r="FKH150" s="33"/>
      <c r="FKI150" s="33"/>
      <c r="FKJ150" s="33"/>
      <c r="FKK150" s="33"/>
      <c r="FKL150" s="33"/>
      <c r="FKM150" s="33"/>
      <c r="FKN150" s="33"/>
      <c r="FKO150" s="33"/>
      <c r="FKP150" s="33"/>
      <c r="FKQ150" s="33"/>
      <c r="FKR150" s="33"/>
      <c r="FKS150" s="33"/>
      <c r="FKT150" s="33"/>
      <c r="FKU150" s="33"/>
      <c r="FKV150" s="33"/>
      <c r="FKW150" s="33"/>
      <c r="FKX150" s="33"/>
      <c r="FKY150" s="33"/>
      <c r="FKZ150" s="33"/>
      <c r="FLA150" s="33"/>
      <c r="FLB150" s="33"/>
      <c r="FLC150" s="33"/>
      <c r="FLD150" s="33"/>
      <c r="FLE150" s="33"/>
      <c r="FLF150" s="33"/>
      <c r="FLG150" s="33"/>
      <c r="FLH150" s="33"/>
      <c r="FLI150" s="33"/>
      <c r="FLJ150" s="33"/>
      <c r="FLK150" s="33"/>
      <c r="FLL150" s="33"/>
      <c r="FLM150" s="33"/>
      <c r="FLN150" s="33"/>
      <c r="FLO150" s="33"/>
      <c r="FLP150" s="33"/>
      <c r="FLQ150" s="33"/>
      <c r="FLR150" s="33"/>
      <c r="FLS150" s="33"/>
      <c r="FLT150" s="33"/>
      <c r="FLU150" s="33"/>
      <c r="FLV150" s="33"/>
      <c r="FLW150" s="33"/>
      <c r="FLX150" s="33"/>
      <c r="FLY150" s="33"/>
      <c r="FLZ150" s="33"/>
      <c r="FMA150" s="33"/>
      <c r="FMB150" s="33"/>
      <c r="FMC150" s="33"/>
      <c r="FMD150" s="33"/>
      <c r="FME150" s="33"/>
      <c r="FMF150" s="33"/>
      <c r="FMG150" s="33"/>
      <c r="FMH150" s="33"/>
      <c r="FMI150" s="33"/>
      <c r="FMJ150" s="33"/>
      <c r="FMK150" s="33"/>
      <c r="FML150" s="33"/>
      <c r="FMM150" s="33"/>
      <c r="FMN150" s="33"/>
      <c r="FMO150" s="33"/>
      <c r="FMP150" s="33"/>
      <c r="FMQ150" s="33"/>
      <c r="FMR150" s="33"/>
      <c r="FMS150" s="33"/>
      <c r="FMT150" s="33"/>
      <c r="FMU150" s="33"/>
      <c r="FMV150" s="33"/>
      <c r="FMW150" s="33"/>
      <c r="FMX150" s="33"/>
      <c r="FMY150" s="33"/>
      <c r="FMZ150" s="33"/>
      <c r="FNA150" s="33"/>
      <c r="FNB150" s="33"/>
      <c r="FNC150" s="33"/>
      <c r="FND150" s="33"/>
      <c r="FNE150" s="33"/>
      <c r="FNF150" s="33"/>
      <c r="FNG150" s="33"/>
      <c r="FNH150" s="33"/>
      <c r="FNI150" s="33"/>
      <c r="FNJ150" s="33"/>
      <c r="FNK150" s="33"/>
      <c r="FNL150" s="33"/>
      <c r="FNM150" s="33"/>
      <c r="FNN150" s="33"/>
      <c r="FNO150" s="33"/>
      <c r="FNP150" s="33"/>
      <c r="FNQ150" s="33"/>
      <c r="FNR150" s="33"/>
      <c r="FNS150" s="33"/>
      <c r="FNT150" s="33"/>
      <c r="FNU150" s="33"/>
      <c r="FNV150" s="33"/>
      <c r="FNW150" s="33"/>
      <c r="FNX150" s="33"/>
      <c r="FNY150" s="33"/>
      <c r="FNZ150" s="33"/>
      <c r="FOA150" s="33"/>
      <c r="FOB150" s="33"/>
      <c r="FOC150" s="33"/>
      <c r="FOD150" s="33"/>
      <c r="FOE150" s="33"/>
      <c r="FOF150" s="33"/>
      <c r="FOG150" s="33"/>
      <c r="FOH150" s="33"/>
      <c r="FOI150" s="33"/>
      <c r="FOJ150" s="33"/>
      <c r="FOK150" s="33"/>
      <c r="FOL150" s="33"/>
      <c r="FOM150" s="33"/>
      <c r="FON150" s="33"/>
      <c r="FOO150" s="33"/>
      <c r="FOP150" s="33"/>
      <c r="FOQ150" s="33"/>
      <c r="FOR150" s="33"/>
      <c r="FOS150" s="33"/>
      <c r="FOT150" s="33"/>
      <c r="FOU150" s="33"/>
      <c r="FOV150" s="33"/>
      <c r="FOW150" s="33"/>
      <c r="FOX150" s="33"/>
      <c r="FOY150" s="33"/>
      <c r="FOZ150" s="33"/>
      <c r="FPA150" s="33"/>
      <c r="FPB150" s="33"/>
      <c r="FPC150" s="33"/>
      <c r="FPD150" s="33"/>
      <c r="FPE150" s="33"/>
      <c r="FPF150" s="33"/>
      <c r="FPG150" s="33"/>
      <c r="FPH150" s="33"/>
      <c r="FPI150" s="33"/>
      <c r="FPJ150" s="33"/>
      <c r="FPK150" s="33"/>
      <c r="FPL150" s="33"/>
      <c r="FPM150" s="33"/>
      <c r="FPN150" s="33"/>
      <c r="FPO150" s="33"/>
      <c r="FPP150" s="33"/>
      <c r="FPQ150" s="33"/>
      <c r="FPR150" s="33"/>
      <c r="FPS150" s="33"/>
      <c r="FPT150" s="33"/>
      <c r="FPU150" s="33"/>
      <c r="FPV150" s="33"/>
      <c r="FPW150" s="33"/>
      <c r="FPX150" s="33"/>
      <c r="FPY150" s="33"/>
      <c r="FPZ150" s="33"/>
      <c r="FQA150" s="33"/>
      <c r="FQB150" s="33"/>
      <c r="FQC150" s="33"/>
      <c r="FQD150" s="33"/>
      <c r="FQE150" s="33"/>
      <c r="FQF150" s="33"/>
      <c r="FQG150" s="33"/>
      <c r="FQH150" s="33"/>
      <c r="FQI150" s="33"/>
      <c r="FQJ150" s="33"/>
      <c r="FQK150" s="33"/>
      <c r="FQL150" s="33"/>
      <c r="FQM150" s="33"/>
      <c r="FQN150" s="33"/>
      <c r="FQO150" s="33"/>
      <c r="FQP150" s="33"/>
      <c r="FQQ150" s="33"/>
      <c r="FQR150" s="33"/>
      <c r="FQS150" s="33"/>
      <c r="FQT150" s="33"/>
      <c r="FQU150" s="33"/>
      <c r="FQV150" s="33"/>
      <c r="FQW150" s="33"/>
      <c r="FQX150" s="33"/>
      <c r="FQY150" s="33"/>
      <c r="FQZ150" s="33"/>
      <c r="FRA150" s="33"/>
      <c r="FRB150" s="33"/>
      <c r="FRC150" s="33"/>
      <c r="FRD150" s="33"/>
      <c r="FRE150" s="33"/>
      <c r="FRF150" s="33"/>
      <c r="FRG150" s="33"/>
      <c r="FRH150" s="33"/>
      <c r="FRI150" s="33"/>
      <c r="FRJ150" s="33"/>
      <c r="FRK150" s="33"/>
      <c r="FRL150" s="33"/>
      <c r="FRM150" s="33"/>
      <c r="FRN150" s="33"/>
      <c r="FRO150" s="33"/>
      <c r="FRP150" s="33"/>
      <c r="FRQ150" s="33"/>
      <c r="FRR150" s="33"/>
      <c r="FRS150" s="33"/>
      <c r="FRT150" s="33"/>
      <c r="FRU150" s="33"/>
      <c r="FRV150" s="33"/>
      <c r="FRW150" s="33"/>
      <c r="FRX150" s="33"/>
      <c r="FRY150" s="33"/>
      <c r="FRZ150" s="33"/>
      <c r="FSA150" s="33"/>
      <c r="FSB150" s="33"/>
      <c r="FSC150" s="33"/>
      <c r="FSD150" s="33"/>
      <c r="FSE150" s="33"/>
      <c r="FSF150" s="33"/>
      <c r="FSG150" s="33"/>
      <c r="FSH150" s="33"/>
      <c r="FSI150" s="33"/>
      <c r="FSJ150" s="33"/>
      <c r="FSK150" s="33"/>
      <c r="FSL150" s="33"/>
      <c r="FSM150" s="33"/>
      <c r="FSN150" s="33"/>
      <c r="FSO150" s="33"/>
      <c r="FSP150" s="33"/>
      <c r="FSQ150" s="33"/>
      <c r="FSR150" s="33"/>
      <c r="FSS150" s="33"/>
      <c r="FST150" s="33"/>
      <c r="FSU150" s="33"/>
      <c r="FSV150" s="33"/>
      <c r="FSW150" s="33"/>
      <c r="FSX150" s="33"/>
      <c r="FSY150" s="33"/>
      <c r="FSZ150" s="33"/>
      <c r="FTA150" s="33"/>
      <c r="FTB150" s="33"/>
      <c r="FTC150" s="33"/>
      <c r="FTD150" s="33"/>
      <c r="FTE150" s="33"/>
      <c r="FTF150" s="33"/>
      <c r="FTG150" s="33"/>
      <c r="FTH150" s="33"/>
      <c r="FTI150" s="33"/>
      <c r="FTJ150" s="33"/>
      <c r="FTK150" s="33"/>
      <c r="FTL150" s="33"/>
      <c r="FTM150" s="33"/>
      <c r="FTN150" s="33"/>
      <c r="FTO150" s="33"/>
      <c r="FTP150" s="33"/>
      <c r="FTQ150" s="33"/>
      <c r="FTR150" s="33"/>
      <c r="FTS150" s="33"/>
      <c r="FTT150" s="33"/>
      <c r="FTU150" s="33"/>
      <c r="FTV150" s="33"/>
      <c r="FTW150" s="33"/>
      <c r="FTX150" s="33"/>
      <c r="FTY150" s="33"/>
      <c r="FTZ150" s="33"/>
      <c r="FUA150" s="33"/>
      <c r="FUB150" s="33"/>
      <c r="FUC150" s="33"/>
      <c r="FUD150" s="33"/>
      <c r="FUE150" s="33"/>
      <c r="FUF150" s="33"/>
      <c r="FUG150" s="33"/>
      <c r="FUH150" s="33"/>
      <c r="FUI150" s="33"/>
      <c r="FUJ150" s="33"/>
      <c r="FUK150" s="33"/>
      <c r="FUL150" s="33"/>
      <c r="FUM150" s="33"/>
      <c r="FUN150" s="33"/>
      <c r="FUO150" s="33"/>
      <c r="FUP150" s="33"/>
      <c r="FUQ150" s="33"/>
      <c r="FUR150" s="33"/>
      <c r="FUS150" s="33"/>
      <c r="FUT150" s="33"/>
      <c r="FUU150" s="33"/>
      <c r="FUV150" s="33"/>
      <c r="FUW150" s="33"/>
      <c r="FUX150" s="33"/>
      <c r="FUY150" s="33"/>
      <c r="FUZ150" s="33"/>
      <c r="FVA150" s="33"/>
      <c r="FVB150" s="33"/>
      <c r="FVC150" s="33"/>
      <c r="FVD150" s="33"/>
      <c r="FVE150" s="33"/>
      <c r="FVF150" s="33"/>
      <c r="FVG150" s="33"/>
      <c r="FVH150" s="33"/>
      <c r="FVI150" s="33"/>
      <c r="FVJ150" s="33"/>
      <c r="FVK150" s="33"/>
      <c r="FVL150" s="33"/>
      <c r="FVM150" s="33"/>
      <c r="FVN150" s="33"/>
      <c r="FVO150" s="33"/>
      <c r="FVP150" s="33"/>
      <c r="FVQ150" s="33"/>
      <c r="FVR150" s="33"/>
      <c r="FVS150" s="33"/>
      <c r="FVT150" s="33"/>
      <c r="FVU150" s="33"/>
      <c r="FVV150" s="33"/>
      <c r="FVW150" s="33"/>
      <c r="FVX150" s="33"/>
      <c r="FVY150" s="33"/>
      <c r="FVZ150" s="33"/>
      <c r="FWA150" s="33"/>
      <c r="FWB150" s="33"/>
      <c r="FWC150" s="33"/>
      <c r="FWD150" s="33"/>
      <c r="FWE150" s="33"/>
      <c r="FWF150" s="33"/>
      <c r="FWG150" s="33"/>
      <c r="FWH150" s="33"/>
      <c r="FWI150" s="33"/>
      <c r="FWJ150" s="33"/>
      <c r="FWK150" s="33"/>
      <c r="FWL150" s="33"/>
      <c r="FWM150" s="33"/>
      <c r="FWN150" s="33"/>
      <c r="FWO150" s="33"/>
      <c r="FWP150" s="33"/>
      <c r="FWQ150" s="33"/>
      <c r="FWR150" s="33"/>
      <c r="FWS150" s="33"/>
      <c r="FWT150" s="33"/>
      <c r="FWU150" s="33"/>
      <c r="FWV150" s="33"/>
      <c r="FWW150" s="33"/>
      <c r="FWX150" s="33"/>
      <c r="FWY150" s="33"/>
      <c r="FWZ150" s="33"/>
      <c r="FXA150" s="33"/>
      <c r="FXB150" s="33"/>
      <c r="FXC150" s="33"/>
      <c r="FXD150" s="33"/>
      <c r="FXE150" s="33"/>
      <c r="FXF150" s="33"/>
      <c r="FXG150" s="33"/>
      <c r="FXH150" s="33"/>
      <c r="FXI150" s="33"/>
      <c r="FXJ150" s="33"/>
      <c r="FXK150" s="33"/>
      <c r="FXL150" s="33"/>
      <c r="FXM150" s="33"/>
      <c r="FXN150" s="33"/>
      <c r="FXO150" s="33"/>
      <c r="FXP150" s="33"/>
      <c r="FXQ150" s="33"/>
      <c r="FXR150" s="33"/>
      <c r="FXS150" s="33"/>
      <c r="FXT150" s="33"/>
      <c r="FXU150" s="33"/>
      <c r="FXV150" s="33"/>
      <c r="FXW150" s="33"/>
      <c r="FXX150" s="33"/>
      <c r="FXY150" s="33"/>
      <c r="FXZ150" s="33"/>
      <c r="FYA150" s="33"/>
      <c r="FYB150" s="33"/>
      <c r="FYC150" s="33"/>
      <c r="FYD150" s="33"/>
      <c r="FYE150" s="33"/>
      <c r="FYF150" s="33"/>
      <c r="FYG150" s="33"/>
      <c r="FYH150" s="33"/>
      <c r="FYI150" s="33"/>
      <c r="FYJ150" s="33"/>
      <c r="FYK150" s="33"/>
      <c r="FYL150" s="33"/>
      <c r="FYM150" s="33"/>
      <c r="FYN150" s="33"/>
      <c r="FYO150" s="33"/>
      <c r="FYP150" s="33"/>
      <c r="FYQ150" s="33"/>
      <c r="FYR150" s="33"/>
      <c r="FYS150" s="33"/>
      <c r="FYT150" s="33"/>
      <c r="FYU150" s="33"/>
      <c r="FYV150" s="33"/>
      <c r="FYW150" s="33"/>
      <c r="FYX150" s="33"/>
      <c r="FYY150" s="33"/>
      <c r="FYZ150" s="33"/>
      <c r="FZA150" s="33"/>
      <c r="FZB150" s="33"/>
      <c r="FZC150" s="33"/>
      <c r="FZD150" s="33"/>
      <c r="FZE150" s="33"/>
      <c r="FZF150" s="33"/>
      <c r="FZG150" s="33"/>
      <c r="FZH150" s="33"/>
      <c r="FZI150" s="33"/>
      <c r="FZJ150" s="33"/>
      <c r="FZK150" s="33"/>
      <c r="FZL150" s="33"/>
      <c r="FZM150" s="33"/>
      <c r="FZN150" s="33"/>
      <c r="FZO150" s="33"/>
      <c r="FZP150" s="33"/>
      <c r="FZQ150" s="33"/>
      <c r="FZR150" s="33"/>
      <c r="FZS150" s="33"/>
      <c r="FZT150" s="33"/>
      <c r="FZU150" s="33"/>
      <c r="FZV150" s="33"/>
      <c r="FZW150" s="33"/>
      <c r="FZX150" s="33"/>
      <c r="FZY150" s="33"/>
      <c r="FZZ150" s="33"/>
      <c r="GAA150" s="33"/>
      <c r="GAB150" s="33"/>
      <c r="GAC150" s="33"/>
      <c r="GAD150" s="33"/>
      <c r="GAE150" s="33"/>
      <c r="GAF150" s="33"/>
      <c r="GAG150" s="33"/>
      <c r="GAH150" s="33"/>
      <c r="GAI150" s="33"/>
      <c r="GAJ150" s="33"/>
      <c r="GAK150" s="33"/>
      <c r="GAL150" s="33"/>
      <c r="GAM150" s="33"/>
      <c r="GAN150" s="33"/>
      <c r="GAO150" s="33"/>
      <c r="GAP150" s="33"/>
      <c r="GAQ150" s="33"/>
      <c r="GAR150" s="33"/>
      <c r="GAS150" s="33"/>
      <c r="GAT150" s="33"/>
      <c r="GAU150" s="33"/>
      <c r="GAV150" s="33"/>
      <c r="GAW150" s="33"/>
      <c r="GAX150" s="33"/>
      <c r="GAY150" s="33"/>
      <c r="GAZ150" s="33"/>
      <c r="GBA150" s="33"/>
      <c r="GBB150" s="33"/>
      <c r="GBC150" s="33"/>
      <c r="GBD150" s="33"/>
      <c r="GBE150" s="33"/>
      <c r="GBF150" s="33"/>
      <c r="GBG150" s="33"/>
      <c r="GBH150" s="33"/>
      <c r="GBI150" s="33"/>
      <c r="GBJ150" s="33"/>
      <c r="GBK150" s="33"/>
      <c r="GBL150" s="33"/>
      <c r="GBM150" s="33"/>
      <c r="GBN150" s="33"/>
      <c r="GBO150" s="33"/>
      <c r="GBP150" s="33"/>
      <c r="GBQ150" s="33"/>
      <c r="GBR150" s="33"/>
      <c r="GBS150" s="33"/>
      <c r="GBT150" s="33"/>
      <c r="GBU150" s="33"/>
      <c r="GBV150" s="33"/>
      <c r="GBW150" s="33"/>
      <c r="GBX150" s="33"/>
      <c r="GBY150" s="33"/>
      <c r="GBZ150" s="33"/>
      <c r="GCA150" s="33"/>
      <c r="GCB150" s="33"/>
      <c r="GCC150" s="33"/>
      <c r="GCD150" s="33"/>
      <c r="GCE150" s="33"/>
      <c r="GCF150" s="33"/>
      <c r="GCG150" s="33"/>
      <c r="GCH150" s="33"/>
      <c r="GCI150" s="33"/>
      <c r="GCJ150" s="33"/>
      <c r="GCK150" s="33"/>
      <c r="GCL150" s="33"/>
      <c r="GCM150" s="33"/>
      <c r="GCN150" s="33"/>
      <c r="GCO150" s="33"/>
      <c r="GCP150" s="33"/>
      <c r="GCQ150" s="33"/>
      <c r="GCR150" s="33"/>
      <c r="GCS150" s="33"/>
      <c r="GCT150" s="33"/>
      <c r="GCU150" s="33"/>
      <c r="GCV150" s="33"/>
      <c r="GCW150" s="33"/>
      <c r="GCX150" s="33"/>
      <c r="GCY150" s="33"/>
      <c r="GCZ150" s="33"/>
      <c r="GDA150" s="33"/>
      <c r="GDB150" s="33"/>
      <c r="GDC150" s="33"/>
      <c r="GDD150" s="33"/>
      <c r="GDE150" s="33"/>
      <c r="GDF150" s="33"/>
      <c r="GDG150" s="33"/>
      <c r="GDH150" s="33"/>
      <c r="GDI150" s="33"/>
      <c r="GDJ150" s="33"/>
      <c r="GDK150" s="33"/>
      <c r="GDL150" s="33"/>
      <c r="GDM150" s="33"/>
      <c r="GDN150" s="33"/>
      <c r="GDO150" s="33"/>
      <c r="GDP150" s="33"/>
      <c r="GDQ150" s="33"/>
      <c r="GDR150" s="33"/>
      <c r="GDS150" s="33"/>
      <c r="GDT150" s="33"/>
      <c r="GDU150" s="33"/>
      <c r="GDV150" s="33"/>
      <c r="GDW150" s="33"/>
      <c r="GDX150" s="33"/>
      <c r="GDY150" s="33"/>
      <c r="GDZ150" s="33"/>
      <c r="GEA150" s="33"/>
      <c r="GEB150" s="33"/>
      <c r="GEC150" s="33"/>
      <c r="GED150" s="33"/>
      <c r="GEE150" s="33"/>
      <c r="GEF150" s="33"/>
      <c r="GEG150" s="33"/>
      <c r="GEH150" s="33"/>
      <c r="GEI150" s="33"/>
      <c r="GEJ150" s="33"/>
      <c r="GEK150" s="33"/>
      <c r="GEL150" s="33"/>
      <c r="GEM150" s="33"/>
      <c r="GEN150" s="33"/>
      <c r="GEO150" s="33"/>
      <c r="GEP150" s="33"/>
      <c r="GEQ150" s="33"/>
      <c r="GER150" s="33"/>
      <c r="GES150" s="33"/>
      <c r="GET150" s="33"/>
      <c r="GEU150" s="33"/>
      <c r="GEV150" s="33"/>
      <c r="GEW150" s="33"/>
      <c r="GEX150" s="33"/>
      <c r="GEY150" s="33"/>
      <c r="GEZ150" s="33"/>
      <c r="GFA150" s="33"/>
      <c r="GFB150" s="33"/>
      <c r="GFC150" s="33"/>
      <c r="GFD150" s="33"/>
      <c r="GFE150" s="33"/>
      <c r="GFF150" s="33"/>
      <c r="GFG150" s="33"/>
      <c r="GFH150" s="33"/>
      <c r="GFI150" s="33"/>
      <c r="GFJ150" s="33"/>
      <c r="GFK150" s="33"/>
      <c r="GFL150" s="33"/>
      <c r="GFM150" s="33"/>
      <c r="GFN150" s="33"/>
      <c r="GFO150" s="33"/>
      <c r="GFP150" s="33"/>
      <c r="GFQ150" s="33"/>
      <c r="GFR150" s="33"/>
      <c r="GFS150" s="33"/>
      <c r="GFT150" s="33"/>
      <c r="GFU150" s="33"/>
      <c r="GFV150" s="33"/>
      <c r="GFW150" s="33"/>
      <c r="GFX150" s="33"/>
      <c r="GFY150" s="33"/>
      <c r="GFZ150" s="33"/>
      <c r="GGA150" s="33"/>
      <c r="GGB150" s="33"/>
      <c r="GGC150" s="33"/>
      <c r="GGD150" s="33"/>
      <c r="GGE150" s="33"/>
      <c r="GGF150" s="33"/>
      <c r="GGG150" s="33"/>
      <c r="GGH150" s="33"/>
      <c r="GGI150" s="33"/>
      <c r="GGJ150" s="33"/>
      <c r="GGK150" s="33"/>
      <c r="GGL150" s="33"/>
      <c r="GGM150" s="33"/>
      <c r="GGN150" s="33"/>
      <c r="GGO150" s="33"/>
      <c r="GGP150" s="33"/>
      <c r="GGQ150" s="33"/>
      <c r="GGR150" s="33"/>
      <c r="GGS150" s="33"/>
      <c r="GGT150" s="33"/>
      <c r="GGU150" s="33"/>
      <c r="GGV150" s="33"/>
      <c r="GGW150" s="33"/>
      <c r="GGX150" s="33"/>
      <c r="GGY150" s="33"/>
      <c r="GGZ150" s="33"/>
      <c r="GHA150" s="33"/>
      <c r="GHB150" s="33"/>
      <c r="GHC150" s="33"/>
      <c r="GHD150" s="33"/>
      <c r="GHE150" s="33"/>
      <c r="GHF150" s="33"/>
      <c r="GHG150" s="33"/>
      <c r="GHH150" s="33"/>
      <c r="GHI150" s="33"/>
      <c r="GHJ150" s="33"/>
      <c r="GHK150" s="33"/>
      <c r="GHL150" s="33"/>
      <c r="GHM150" s="33"/>
      <c r="GHN150" s="33"/>
      <c r="GHO150" s="33"/>
      <c r="GHP150" s="33"/>
      <c r="GHQ150" s="33"/>
      <c r="GHR150" s="33"/>
      <c r="GHS150" s="33"/>
      <c r="GHT150" s="33"/>
      <c r="GHU150" s="33"/>
      <c r="GHV150" s="33"/>
      <c r="GHW150" s="33"/>
      <c r="GHX150" s="33"/>
      <c r="GHY150" s="33"/>
      <c r="GHZ150" s="33"/>
      <c r="GIA150" s="33"/>
      <c r="GIB150" s="33"/>
      <c r="GIC150" s="33"/>
      <c r="GID150" s="33"/>
      <c r="GIE150" s="33"/>
      <c r="GIF150" s="33"/>
      <c r="GIG150" s="33"/>
      <c r="GIH150" s="33"/>
      <c r="GII150" s="33"/>
      <c r="GIJ150" s="33"/>
      <c r="GIK150" s="33"/>
      <c r="GIL150" s="33"/>
      <c r="GIM150" s="33"/>
      <c r="GIN150" s="33"/>
      <c r="GIO150" s="33"/>
      <c r="GIP150" s="33"/>
      <c r="GIQ150" s="33"/>
      <c r="GIR150" s="33"/>
      <c r="GIS150" s="33"/>
      <c r="GIT150" s="33"/>
      <c r="GIU150" s="33"/>
      <c r="GIV150" s="33"/>
      <c r="GIW150" s="33"/>
      <c r="GIX150" s="33"/>
      <c r="GIY150" s="33"/>
      <c r="GIZ150" s="33"/>
      <c r="GJA150" s="33"/>
      <c r="GJB150" s="33"/>
      <c r="GJC150" s="33"/>
      <c r="GJD150" s="33"/>
      <c r="GJE150" s="33"/>
      <c r="GJF150" s="33"/>
      <c r="GJG150" s="33"/>
      <c r="GJH150" s="33"/>
      <c r="GJI150" s="33"/>
      <c r="GJJ150" s="33"/>
      <c r="GJK150" s="33"/>
      <c r="GJL150" s="33"/>
      <c r="GJM150" s="33"/>
      <c r="GJN150" s="33"/>
      <c r="GJO150" s="33"/>
      <c r="GJP150" s="33"/>
      <c r="GJQ150" s="33"/>
      <c r="GJR150" s="33"/>
      <c r="GJS150" s="33"/>
      <c r="GJT150" s="33"/>
      <c r="GJU150" s="33"/>
      <c r="GJV150" s="33"/>
      <c r="GJW150" s="33"/>
      <c r="GJX150" s="33"/>
      <c r="GJY150" s="33"/>
      <c r="GJZ150" s="33"/>
      <c r="GKA150" s="33"/>
      <c r="GKB150" s="33"/>
      <c r="GKC150" s="33"/>
      <c r="GKD150" s="33"/>
      <c r="GKE150" s="33"/>
      <c r="GKF150" s="33"/>
      <c r="GKG150" s="33"/>
      <c r="GKH150" s="33"/>
      <c r="GKI150" s="33"/>
      <c r="GKJ150" s="33"/>
      <c r="GKK150" s="33"/>
      <c r="GKL150" s="33"/>
      <c r="GKM150" s="33"/>
      <c r="GKN150" s="33"/>
      <c r="GKO150" s="33"/>
      <c r="GKP150" s="33"/>
      <c r="GKQ150" s="33"/>
      <c r="GKR150" s="33"/>
      <c r="GKS150" s="33"/>
      <c r="GKT150" s="33"/>
      <c r="GKU150" s="33"/>
      <c r="GKV150" s="33"/>
      <c r="GKW150" s="33"/>
      <c r="GKX150" s="33"/>
      <c r="GKY150" s="33"/>
      <c r="GKZ150" s="33"/>
      <c r="GLA150" s="33"/>
      <c r="GLB150" s="33"/>
      <c r="GLC150" s="33"/>
      <c r="GLD150" s="33"/>
      <c r="GLE150" s="33"/>
      <c r="GLF150" s="33"/>
      <c r="GLG150" s="33"/>
      <c r="GLH150" s="33"/>
      <c r="GLI150" s="33"/>
      <c r="GLJ150" s="33"/>
      <c r="GLK150" s="33"/>
      <c r="GLL150" s="33"/>
      <c r="GLM150" s="33"/>
      <c r="GLN150" s="33"/>
      <c r="GLO150" s="33"/>
      <c r="GLP150" s="33"/>
      <c r="GLQ150" s="33"/>
      <c r="GLR150" s="33"/>
      <c r="GLS150" s="33"/>
      <c r="GLT150" s="33"/>
      <c r="GLU150" s="33"/>
      <c r="GLV150" s="33"/>
      <c r="GLW150" s="33"/>
      <c r="GLX150" s="33"/>
      <c r="GLY150" s="33"/>
      <c r="GLZ150" s="33"/>
      <c r="GMA150" s="33"/>
      <c r="GMB150" s="33"/>
      <c r="GMC150" s="33"/>
      <c r="GMD150" s="33"/>
      <c r="GME150" s="33"/>
      <c r="GMF150" s="33"/>
      <c r="GMG150" s="33"/>
      <c r="GMH150" s="33"/>
      <c r="GMI150" s="33"/>
      <c r="GMJ150" s="33"/>
      <c r="GMK150" s="33"/>
      <c r="GML150" s="33"/>
      <c r="GMM150" s="33"/>
      <c r="GMN150" s="33"/>
      <c r="GMO150" s="33"/>
      <c r="GMP150" s="33"/>
      <c r="GMQ150" s="33"/>
      <c r="GMR150" s="33"/>
      <c r="GMS150" s="33"/>
      <c r="GMT150" s="33"/>
      <c r="GMU150" s="33"/>
      <c r="GMV150" s="33"/>
      <c r="GMW150" s="33"/>
      <c r="GMX150" s="33"/>
      <c r="GMY150" s="33"/>
      <c r="GMZ150" s="33"/>
      <c r="GNA150" s="33"/>
      <c r="GNB150" s="33"/>
      <c r="GNC150" s="33"/>
      <c r="GND150" s="33"/>
      <c r="GNE150" s="33"/>
      <c r="GNF150" s="33"/>
      <c r="GNG150" s="33"/>
      <c r="GNH150" s="33"/>
      <c r="GNI150" s="33"/>
      <c r="GNJ150" s="33"/>
      <c r="GNK150" s="33"/>
      <c r="GNL150" s="33"/>
      <c r="GNM150" s="33"/>
      <c r="GNN150" s="33"/>
      <c r="GNO150" s="33"/>
      <c r="GNP150" s="33"/>
      <c r="GNQ150" s="33"/>
      <c r="GNR150" s="33"/>
      <c r="GNS150" s="33"/>
      <c r="GNT150" s="33"/>
      <c r="GNU150" s="33"/>
      <c r="GNV150" s="33"/>
      <c r="GNW150" s="33"/>
      <c r="GNX150" s="33"/>
      <c r="GNY150" s="33"/>
      <c r="GNZ150" s="33"/>
      <c r="GOA150" s="33"/>
      <c r="GOB150" s="33"/>
      <c r="GOC150" s="33"/>
      <c r="GOD150" s="33"/>
      <c r="GOE150" s="33"/>
      <c r="GOF150" s="33"/>
      <c r="GOG150" s="33"/>
      <c r="GOH150" s="33"/>
      <c r="GOI150" s="33"/>
      <c r="GOJ150" s="33"/>
      <c r="GOK150" s="33"/>
      <c r="GOL150" s="33"/>
      <c r="GOM150" s="33"/>
      <c r="GON150" s="33"/>
      <c r="GOO150" s="33"/>
      <c r="GOP150" s="33"/>
      <c r="GOQ150" s="33"/>
      <c r="GOR150" s="33"/>
      <c r="GOS150" s="33"/>
      <c r="GOT150" s="33"/>
      <c r="GOU150" s="33"/>
      <c r="GOV150" s="33"/>
      <c r="GOW150" s="33"/>
      <c r="GOX150" s="33"/>
      <c r="GOY150" s="33"/>
      <c r="GOZ150" s="33"/>
      <c r="GPA150" s="33"/>
      <c r="GPB150" s="33"/>
      <c r="GPC150" s="33"/>
      <c r="GPD150" s="33"/>
      <c r="GPE150" s="33"/>
      <c r="GPF150" s="33"/>
      <c r="GPG150" s="33"/>
      <c r="GPH150" s="33"/>
      <c r="GPI150" s="33"/>
      <c r="GPJ150" s="33"/>
      <c r="GPK150" s="33"/>
      <c r="GPL150" s="33"/>
      <c r="GPM150" s="33"/>
      <c r="GPN150" s="33"/>
      <c r="GPO150" s="33"/>
      <c r="GPP150" s="33"/>
      <c r="GPQ150" s="33"/>
      <c r="GPR150" s="33"/>
      <c r="GPS150" s="33"/>
      <c r="GPT150" s="33"/>
      <c r="GPU150" s="33"/>
      <c r="GPV150" s="33"/>
      <c r="GPW150" s="33"/>
      <c r="GPX150" s="33"/>
      <c r="GPY150" s="33"/>
      <c r="GPZ150" s="33"/>
      <c r="GQA150" s="33"/>
      <c r="GQB150" s="33"/>
      <c r="GQC150" s="33"/>
      <c r="GQD150" s="33"/>
      <c r="GQE150" s="33"/>
      <c r="GQF150" s="33"/>
      <c r="GQG150" s="33"/>
      <c r="GQH150" s="33"/>
      <c r="GQI150" s="33"/>
      <c r="GQJ150" s="33"/>
      <c r="GQK150" s="33"/>
      <c r="GQL150" s="33"/>
      <c r="GQM150" s="33"/>
      <c r="GQN150" s="33"/>
      <c r="GQO150" s="33"/>
      <c r="GQP150" s="33"/>
      <c r="GQQ150" s="33"/>
      <c r="GQR150" s="33"/>
      <c r="GQS150" s="33"/>
      <c r="GQT150" s="33"/>
      <c r="GQU150" s="33"/>
      <c r="GQV150" s="33"/>
      <c r="GQW150" s="33"/>
      <c r="GQX150" s="33"/>
      <c r="GQY150" s="33"/>
      <c r="GQZ150" s="33"/>
      <c r="GRA150" s="33"/>
      <c r="GRB150" s="33"/>
      <c r="GRC150" s="33"/>
      <c r="GRD150" s="33"/>
      <c r="GRE150" s="33"/>
      <c r="GRF150" s="33"/>
      <c r="GRG150" s="33"/>
      <c r="GRH150" s="33"/>
      <c r="GRI150" s="33"/>
      <c r="GRJ150" s="33"/>
      <c r="GRK150" s="33"/>
      <c r="GRL150" s="33"/>
      <c r="GRM150" s="33"/>
      <c r="GRN150" s="33"/>
      <c r="GRO150" s="33"/>
      <c r="GRP150" s="33"/>
      <c r="GRQ150" s="33"/>
      <c r="GRR150" s="33"/>
      <c r="GRS150" s="33"/>
      <c r="GRT150" s="33"/>
      <c r="GRU150" s="33"/>
      <c r="GRV150" s="33"/>
      <c r="GRW150" s="33"/>
      <c r="GRX150" s="33"/>
      <c r="GRY150" s="33"/>
      <c r="GRZ150" s="33"/>
      <c r="GSA150" s="33"/>
      <c r="GSB150" s="33"/>
      <c r="GSC150" s="33"/>
      <c r="GSD150" s="33"/>
      <c r="GSE150" s="33"/>
      <c r="GSF150" s="33"/>
      <c r="GSG150" s="33"/>
      <c r="GSH150" s="33"/>
      <c r="GSI150" s="33"/>
      <c r="GSJ150" s="33"/>
      <c r="GSK150" s="33"/>
      <c r="GSL150" s="33"/>
      <c r="GSM150" s="33"/>
      <c r="GSN150" s="33"/>
      <c r="GSO150" s="33"/>
      <c r="GSP150" s="33"/>
      <c r="GSQ150" s="33"/>
      <c r="GSR150" s="33"/>
      <c r="GSS150" s="33"/>
      <c r="GST150" s="33"/>
      <c r="GSU150" s="33"/>
      <c r="GSV150" s="33"/>
      <c r="GSW150" s="33"/>
      <c r="GSX150" s="33"/>
      <c r="GSY150" s="33"/>
      <c r="GSZ150" s="33"/>
      <c r="GTA150" s="33"/>
      <c r="GTB150" s="33"/>
      <c r="GTC150" s="33"/>
      <c r="GTD150" s="33"/>
      <c r="GTE150" s="33"/>
      <c r="GTF150" s="33"/>
      <c r="GTG150" s="33"/>
      <c r="GTH150" s="33"/>
      <c r="GTI150" s="33"/>
      <c r="GTJ150" s="33"/>
      <c r="GTK150" s="33"/>
      <c r="GTL150" s="33"/>
      <c r="GTM150" s="33"/>
      <c r="GTN150" s="33"/>
      <c r="GTO150" s="33"/>
      <c r="GTP150" s="33"/>
      <c r="GTQ150" s="33"/>
      <c r="GTR150" s="33"/>
      <c r="GTS150" s="33"/>
      <c r="GTT150" s="33"/>
      <c r="GTU150" s="33"/>
      <c r="GTV150" s="33"/>
      <c r="GTW150" s="33"/>
      <c r="GTX150" s="33"/>
      <c r="GTY150" s="33"/>
      <c r="GTZ150" s="33"/>
      <c r="GUA150" s="33"/>
      <c r="GUB150" s="33"/>
      <c r="GUC150" s="33"/>
      <c r="GUD150" s="33"/>
      <c r="GUE150" s="33"/>
      <c r="GUF150" s="33"/>
      <c r="GUG150" s="33"/>
      <c r="GUH150" s="33"/>
      <c r="GUI150" s="33"/>
      <c r="GUJ150" s="33"/>
      <c r="GUK150" s="33"/>
      <c r="GUL150" s="33"/>
      <c r="GUM150" s="33"/>
      <c r="GUN150" s="33"/>
      <c r="GUO150" s="33"/>
      <c r="GUP150" s="33"/>
      <c r="GUQ150" s="33"/>
      <c r="GUR150" s="33"/>
      <c r="GUS150" s="33"/>
      <c r="GUT150" s="33"/>
      <c r="GUU150" s="33"/>
      <c r="GUV150" s="33"/>
      <c r="GUW150" s="33"/>
      <c r="GUX150" s="33"/>
      <c r="GUY150" s="33"/>
      <c r="GUZ150" s="33"/>
      <c r="GVA150" s="33"/>
      <c r="GVB150" s="33"/>
      <c r="GVC150" s="33"/>
      <c r="GVD150" s="33"/>
      <c r="GVE150" s="33"/>
      <c r="GVF150" s="33"/>
      <c r="GVG150" s="33"/>
      <c r="GVH150" s="33"/>
      <c r="GVI150" s="33"/>
      <c r="GVJ150" s="33"/>
      <c r="GVK150" s="33"/>
      <c r="GVL150" s="33"/>
      <c r="GVM150" s="33"/>
      <c r="GVN150" s="33"/>
      <c r="GVO150" s="33"/>
      <c r="GVP150" s="33"/>
      <c r="GVQ150" s="33"/>
      <c r="GVR150" s="33"/>
      <c r="GVS150" s="33"/>
      <c r="GVT150" s="33"/>
      <c r="GVU150" s="33"/>
      <c r="GVV150" s="33"/>
      <c r="GVW150" s="33"/>
      <c r="GVX150" s="33"/>
      <c r="GVY150" s="33"/>
      <c r="GVZ150" s="33"/>
      <c r="GWA150" s="33"/>
      <c r="GWB150" s="33"/>
      <c r="GWC150" s="33"/>
      <c r="GWD150" s="33"/>
      <c r="GWE150" s="33"/>
      <c r="GWF150" s="33"/>
      <c r="GWG150" s="33"/>
      <c r="GWH150" s="33"/>
      <c r="GWI150" s="33"/>
      <c r="GWJ150" s="33"/>
      <c r="GWK150" s="33"/>
      <c r="GWL150" s="33"/>
      <c r="GWM150" s="33"/>
      <c r="GWN150" s="33"/>
      <c r="GWO150" s="33"/>
      <c r="GWP150" s="33"/>
      <c r="GWQ150" s="33"/>
      <c r="GWR150" s="33"/>
      <c r="GWS150" s="33"/>
      <c r="GWT150" s="33"/>
      <c r="GWU150" s="33"/>
      <c r="GWV150" s="33"/>
      <c r="GWW150" s="33"/>
      <c r="GWX150" s="33"/>
      <c r="GWY150" s="33"/>
      <c r="GWZ150" s="33"/>
      <c r="GXA150" s="33"/>
      <c r="GXB150" s="33"/>
      <c r="GXC150" s="33"/>
      <c r="GXD150" s="33"/>
      <c r="GXE150" s="33"/>
      <c r="GXF150" s="33"/>
      <c r="GXG150" s="33"/>
      <c r="GXH150" s="33"/>
      <c r="GXI150" s="33"/>
      <c r="GXJ150" s="33"/>
      <c r="GXK150" s="33"/>
      <c r="GXL150" s="33"/>
      <c r="GXM150" s="33"/>
      <c r="GXN150" s="33"/>
      <c r="GXO150" s="33"/>
      <c r="GXP150" s="33"/>
      <c r="GXQ150" s="33"/>
      <c r="GXR150" s="33"/>
      <c r="GXS150" s="33"/>
      <c r="GXT150" s="33"/>
      <c r="GXU150" s="33"/>
      <c r="GXV150" s="33"/>
      <c r="GXW150" s="33"/>
      <c r="GXX150" s="33"/>
      <c r="GXY150" s="33"/>
      <c r="GXZ150" s="33"/>
      <c r="GYA150" s="33"/>
      <c r="GYB150" s="33"/>
      <c r="GYC150" s="33"/>
      <c r="GYD150" s="33"/>
      <c r="GYE150" s="33"/>
      <c r="GYF150" s="33"/>
      <c r="GYG150" s="33"/>
      <c r="GYH150" s="33"/>
      <c r="GYI150" s="33"/>
      <c r="GYJ150" s="33"/>
      <c r="GYK150" s="33"/>
      <c r="GYL150" s="33"/>
      <c r="GYM150" s="33"/>
      <c r="GYN150" s="33"/>
      <c r="GYO150" s="33"/>
      <c r="GYP150" s="33"/>
      <c r="GYQ150" s="33"/>
      <c r="GYR150" s="33"/>
      <c r="GYS150" s="33"/>
      <c r="GYT150" s="33"/>
      <c r="GYU150" s="33"/>
      <c r="GYV150" s="33"/>
      <c r="GYW150" s="33"/>
      <c r="GYX150" s="33"/>
      <c r="GYY150" s="33"/>
      <c r="GYZ150" s="33"/>
      <c r="GZA150" s="33"/>
      <c r="GZB150" s="33"/>
      <c r="GZC150" s="33"/>
      <c r="GZD150" s="33"/>
      <c r="GZE150" s="33"/>
      <c r="GZF150" s="33"/>
      <c r="GZG150" s="33"/>
      <c r="GZH150" s="33"/>
      <c r="GZI150" s="33"/>
      <c r="GZJ150" s="33"/>
      <c r="GZK150" s="33"/>
      <c r="GZL150" s="33"/>
      <c r="GZM150" s="33"/>
      <c r="GZN150" s="33"/>
      <c r="GZO150" s="33"/>
      <c r="GZP150" s="33"/>
      <c r="GZQ150" s="33"/>
      <c r="GZR150" s="33"/>
      <c r="GZS150" s="33"/>
      <c r="GZT150" s="33"/>
      <c r="GZU150" s="33"/>
      <c r="GZV150" s="33"/>
      <c r="GZW150" s="33"/>
      <c r="GZX150" s="33"/>
      <c r="GZY150" s="33"/>
      <c r="GZZ150" s="33"/>
      <c r="HAA150" s="33"/>
      <c r="HAB150" s="33"/>
      <c r="HAC150" s="33"/>
      <c r="HAD150" s="33"/>
      <c r="HAE150" s="33"/>
      <c r="HAF150" s="33"/>
      <c r="HAG150" s="33"/>
      <c r="HAH150" s="33"/>
      <c r="HAI150" s="33"/>
      <c r="HAJ150" s="33"/>
      <c r="HAK150" s="33"/>
      <c r="HAL150" s="33"/>
      <c r="HAM150" s="33"/>
      <c r="HAN150" s="33"/>
      <c r="HAO150" s="33"/>
      <c r="HAP150" s="33"/>
      <c r="HAQ150" s="33"/>
      <c r="HAR150" s="33"/>
      <c r="HAS150" s="33"/>
      <c r="HAT150" s="33"/>
      <c r="HAU150" s="33"/>
      <c r="HAV150" s="33"/>
      <c r="HAW150" s="33"/>
      <c r="HAX150" s="33"/>
      <c r="HAY150" s="33"/>
      <c r="HAZ150" s="33"/>
      <c r="HBA150" s="33"/>
      <c r="HBB150" s="33"/>
      <c r="HBC150" s="33"/>
      <c r="HBD150" s="33"/>
      <c r="HBE150" s="33"/>
      <c r="HBF150" s="33"/>
      <c r="HBG150" s="33"/>
      <c r="HBH150" s="33"/>
      <c r="HBI150" s="33"/>
      <c r="HBJ150" s="33"/>
      <c r="HBK150" s="33"/>
      <c r="HBL150" s="33"/>
      <c r="HBM150" s="33"/>
      <c r="HBN150" s="33"/>
      <c r="HBO150" s="33"/>
      <c r="HBP150" s="33"/>
      <c r="HBQ150" s="33"/>
      <c r="HBR150" s="33"/>
      <c r="HBS150" s="33"/>
      <c r="HBT150" s="33"/>
      <c r="HBU150" s="33"/>
      <c r="HBV150" s="33"/>
      <c r="HBW150" s="33"/>
      <c r="HBX150" s="33"/>
      <c r="HBY150" s="33"/>
      <c r="HBZ150" s="33"/>
      <c r="HCA150" s="33"/>
      <c r="HCB150" s="33"/>
      <c r="HCC150" s="33"/>
      <c r="HCD150" s="33"/>
      <c r="HCE150" s="33"/>
      <c r="HCF150" s="33"/>
      <c r="HCG150" s="33"/>
      <c r="HCH150" s="33"/>
      <c r="HCI150" s="33"/>
      <c r="HCJ150" s="33"/>
      <c r="HCK150" s="33"/>
      <c r="HCL150" s="33"/>
      <c r="HCM150" s="33"/>
      <c r="HCN150" s="33"/>
      <c r="HCO150" s="33"/>
      <c r="HCP150" s="33"/>
      <c r="HCQ150" s="33"/>
      <c r="HCR150" s="33"/>
      <c r="HCS150" s="33"/>
      <c r="HCT150" s="33"/>
      <c r="HCU150" s="33"/>
      <c r="HCV150" s="33"/>
      <c r="HCW150" s="33"/>
      <c r="HCX150" s="33"/>
      <c r="HCY150" s="33"/>
      <c r="HCZ150" s="33"/>
      <c r="HDA150" s="33"/>
      <c r="HDB150" s="33"/>
      <c r="HDC150" s="33"/>
      <c r="HDD150" s="33"/>
      <c r="HDE150" s="33"/>
      <c r="HDF150" s="33"/>
      <c r="HDG150" s="33"/>
      <c r="HDH150" s="33"/>
      <c r="HDI150" s="33"/>
      <c r="HDJ150" s="33"/>
      <c r="HDK150" s="33"/>
      <c r="HDL150" s="33"/>
      <c r="HDM150" s="33"/>
      <c r="HDN150" s="33"/>
      <c r="HDO150" s="33"/>
      <c r="HDP150" s="33"/>
      <c r="HDQ150" s="33"/>
      <c r="HDR150" s="33"/>
      <c r="HDS150" s="33"/>
      <c r="HDT150" s="33"/>
      <c r="HDU150" s="33"/>
      <c r="HDV150" s="33"/>
      <c r="HDW150" s="33"/>
      <c r="HDX150" s="33"/>
      <c r="HDY150" s="33"/>
      <c r="HDZ150" s="33"/>
      <c r="HEA150" s="33"/>
      <c r="HEB150" s="33"/>
      <c r="HEC150" s="33"/>
      <c r="HED150" s="33"/>
      <c r="HEE150" s="33"/>
      <c r="HEF150" s="33"/>
      <c r="HEG150" s="33"/>
      <c r="HEH150" s="33"/>
      <c r="HEI150" s="33"/>
      <c r="HEJ150" s="33"/>
      <c r="HEK150" s="33"/>
      <c r="HEL150" s="33"/>
      <c r="HEM150" s="33"/>
      <c r="HEN150" s="33"/>
      <c r="HEO150" s="33"/>
      <c r="HEP150" s="33"/>
      <c r="HEQ150" s="33"/>
      <c r="HER150" s="33"/>
      <c r="HES150" s="33"/>
      <c r="HET150" s="33"/>
      <c r="HEU150" s="33"/>
      <c r="HEV150" s="33"/>
      <c r="HEW150" s="33"/>
      <c r="HEX150" s="33"/>
      <c r="HEY150" s="33"/>
      <c r="HEZ150" s="33"/>
      <c r="HFA150" s="33"/>
      <c r="HFB150" s="33"/>
      <c r="HFC150" s="33"/>
      <c r="HFD150" s="33"/>
      <c r="HFE150" s="33"/>
      <c r="HFF150" s="33"/>
      <c r="HFG150" s="33"/>
      <c r="HFH150" s="33"/>
      <c r="HFI150" s="33"/>
      <c r="HFJ150" s="33"/>
      <c r="HFK150" s="33"/>
      <c r="HFL150" s="33"/>
      <c r="HFM150" s="33"/>
      <c r="HFN150" s="33"/>
      <c r="HFO150" s="33"/>
      <c r="HFP150" s="33"/>
      <c r="HFQ150" s="33"/>
      <c r="HFR150" s="33"/>
      <c r="HFS150" s="33"/>
      <c r="HFT150" s="33"/>
      <c r="HFU150" s="33"/>
      <c r="HFV150" s="33"/>
      <c r="HFW150" s="33"/>
      <c r="HFX150" s="33"/>
      <c r="HFY150" s="33"/>
      <c r="HFZ150" s="33"/>
      <c r="HGA150" s="33"/>
      <c r="HGB150" s="33"/>
      <c r="HGC150" s="33"/>
      <c r="HGD150" s="33"/>
      <c r="HGE150" s="33"/>
      <c r="HGF150" s="33"/>
      <c r="HGG150" s="33"/>
      <c r="HGH150" s="33"/>
      <c r="HGI150" s="33"/>
      <c r="HGJ150" s="33"/>
      <c r="HGK150" s="33"/>
      <c r="HGL150" s="33"/>
      <c r="HGM150" s="33"/>
      <c r="HGN150" s="33"/>
      <c r="HGO150" s="33"/>
      <c r="HGP150" s="33"/>
      <c r="HGQ150" s="33"/>
      <c r="HGR150" s="33"/>
      <c r="HGS150" s="33"/>
      <c r="HGT150" s="33"/>
      <c r="HGU150" s="33"/>
      <c r="HGV150" s="33"/>
      <c r="HGW150" s="33"/>
      <c r="HGX150" s="33"/>
      <c r="HGY150" s="33"/>
      <c r="HGZ150" s="33"/>
      <c r="HHA150" s="33"/>
      <c r="HHB150" s="33"/>
      <c r="HHC150" s="33"/>
      <c r="HHD150" s="33"/>
      <c r="HHE150" s="33"/>
      <c r="HHF150" s="33"/>
      <c r="HHG150" s="33"/>
      <c r="HHH150" s="33"/>
      <c r="HHI150" s="33"/>
      <c r="HHJ150" s="33"/>
      <c r="HHK150" s="33"/>
      <c r="HHL150" s="33"/>
      <c r="HHM150" s="33"/>
      <c r="HHN150" s="33"/>
      <c r="HHO150" s="33"/>
      <c r="HHP150" s="33"/>
      <c r="HHQ150" s="33"/>
      <c r="HHR150" s="33"/>
      <c r="HHS150" s="33"/>
      <c r="HHT150" s="33"/>
      <c r="HHU150" s="33"/>
      <c r="HHV150" s="33"/>
      <c r="HHW150" s="33"/>
      <c r="HHX150" s="33"/>
      <c r="HHY150" s="33"/>
      <c r="HHZ150" s="33"/>
      <c r="HIA150" s="33"/>
      <c r="HIB150" s="33"/>
      <c r="HIC150" s="33"/>
      <c r="HID150" s="33"/>
      <c r="HIE150" s="33"/>
      <c r="HIF150" s="33"/>
      <c r="HIG150" s="33"/>
      <c r="HIH150" s="33"/>
      <c r="HII150" s="33"/>
      <c r="HIJ150" s="33"/>
      <c r="HIK150" s="33"/>
      <c r="HIL150" s="33"/>
      <c r="HIM150" s="33"/>
      <c r="HIN150" s="33"/>
      <c r="HIO150" s="33"/>
      <c r="HIP150" s="33"/>
      <c r="HIQ150" s="33"/>
      <c r="HIR150" s="33"/>
      <c r="HIS150" s="33"/>
      <c r="HIT150" s="33"/>
      <c r="HIU150" s="33"/>
      <c r="HIV150" s="33"/>
      <c r="HIW150" s="33"/>
      <c r="HIX150" s="33"/>
      <c r="HIY150" s="33"/>
      <c r="HIZ150" s="33"/>
      <c r="HJA150" s="33"/>
      <c r="HJB150" s="33"/>
      <c r="HJC150" s="33"/>
      <c r="HJD150" s="33"/>
      <c r="HJE150" s="33"/>
      <c r="HJF150" s="33"/>
      <c r="HJG150" s="33"/>
      <c r="HJH150" s="33"/>
      <c r="HJI150" s="33"/>
      <c r="HJJ150" s="33"/>
      <c r="HJK150" s="33"/>
      <c r="HJL150" s="33"/>
      <c r="HJM150" s="33"/>
      <c r="HJN150" s="33"/>
      <c r="HJO150" s="33"/>
      <c r="HJP150" s="33"/>
      <c r="HJQ150" s="33"/>
      <c r="HJR150" s="33"/>
      <c r="HJS150" s="33"/>
      <c r="HJT150" s="33"/>
      <c r="HJU150" s="33"/>
      <c r="HJV150" s="33"/>
      <c r="HJW150" s="33"/>
      <c r="HJX150" s="33"/>
      <c r="HJY150" s="33"/>
      <c r="HJZ150" s="33"/>
      <c r="HKA150" s="33"/>
      <c r="HKB150" s="33"/>
      <c r="HKC150" s="33"/>
      <c r="HKD150" s="33"/>
      <c r="HKE150" s="33"/>
      <c r="HKF150" s="33"/>
      <c r="HKG150" s="33"/>
      <c r="HKH150" s="33"/>
      <c r="HKI150" s="33"/>
      <c r="HKJ150" s="33"/>
      <c r="HKK150" s="33"/>
      <c r="HKL150" s="33"/>
      <c r="HKM150" s="33"/>
      <c r="HKN150" s="33"/>
      <c r="HKO150" s="33"/>
      <c r="HKP150" s="33"/>
      <c r="HKQ150" s="33"/>
      <c r="HKR150" s="33"/>
      <c r="HKS150" s="33"/>
      <c r="HKT150" s="33"/>
      <c r="HKU150" s="33"/>
      <c r="HKV150" s="33"/>
      <c r="HKW150" s="33"/>
      <c r="HKX150" s="33"/>
      <c r="HKY150" s="33"/>
      <c r="HKZ150" s="33"/>
      <c r="HLA150" s="33"/>
      <c r="HLB150" s="33"/>
      <c r="HLC150" s="33"/>
      <c r="HLD150" s="33"/>
      <c r="HLE150" s="33"/>
      <c r="HLF150" s="33"/>
      <c r="HLG150" s="33"/>
      <c r="HLH150" s="33"/>
      <c r="HLI150" s="33"/>
      <c r="HLJ150" s="33"/>
      <c r="HLK150" s="33"/>
      <c r="HLL150" s="33"/>
      <c r="HLM150" s="33"/>
      <c r="HLN150" s="33"/>
      <c r="HLO150" s="33"/>
      <c r="HLP150" s="33"/>
      <c r="HLQ150" s="33"/>
      <c r="HLR150" s="33"/>
      <c r="HLS150" s="33"/>
      <c r="HLT150" s="33"/>
      <c r="HLU150" s="33"/>
      <c r="HLV150" s="33"/>
      <c r="HLW150" s="33"/>
      <c r="HLX150" s="33"/>
      <c r="HLY150" s="33"/>
      <c r="HLZ150" s="33"/>
      <c r="HMA150" s="33"/>
      <c r="HMB150" s="33"/>
      <c r="HMC150" s="33"/>
      <c r="HMD150" s="33"/>
      <c r="HME150" s="33"/>
      <c r="HMF150" s="33"/>
      <c r="HMG150" s="33"/>
      <c r="HMH150" s="33"/>
      <c r="HMI150" s="33"/>
      <c r="HMJ150" s="33"/>
      <c r="HMK150" s="33"/>
      <c r="HML150" s="33"/>
      <c r="HMM150" s="33"/>
      <c r="HMN150" s="33"/>
      <c r="HMO150" s="33"/>
      <c r="HMP150" s="33"/>
      <c r="HMQ150" s="33"/>
      <c r="HMR150" s="33"/>
      <c r="HMS150" s="33"/>
      <c r="HMT150" s="33"/>
      <c r="HMU150" s="33"/>
      <c r="HMV150" s="33"/>
      <c r="HMW150" s="33"/>
      <c r="HMX150" s="33"/>
      <c r="HMY150" s="33"/>
      <c r="HMZ150" s="33"/>
      <c r="HNA150" s="33"/>
      <c r="HNB150" s="33"/>
      <c r="HNC150" s="33"/>
      <c r="HND150" s="33"/>
      <c r="HNE150" s="33"/>
      <c r="HNF150" s="33"/>
      <c r="HNG150" s="33"/>
      <c r="HNH150" s="33"/>
      <c r="HNI150" s="33"/>
      <c r="HNJ150" s="33"/>
      <c r="HNK150" s="33"/>
      <c r="HNL150" s="33"/>
      <c r="HNM150" s="33"/>
      <c r="HNN150" s="33"/>
      <c r="HNO150" s="33"/>
      <c r="HNP150" s="33"/>
      <c r="HNQ150" s="33"/>
      <c r="HNR150" s="33"/>
      <c r="HNS150" s="33"/>
      <c r="HNT150" s="33"/>
      <c r="HNU150" s="33"/>
      <c r="HNV150" s="33"/>
      <c r="HNW150" s="33"/>
      <c r="HNX150" s="33"/>
      <c r="HNY150" s="33"/>
      <c r="HNZ150" s="33"/>
      <c r="HOA150" s="33"/>
      <c r="HOB150" s="33"/>
      <c r="HOC150" s="33"/>
      <c r="HOD150" s="33"/>
      <c r="HOE150" s="33"/>
      <c r="HOF150" s="33"/>
      <c r="HOG150" s="33"/>
      <c r="HOH150" s="33"/>
      <c r="HOI150" s="33"/>
      <c r="HOJ150" s="33"/>
      <c r="HOK150" s="33"/>
      <c r="HOL150" s="33"/>
      <c r="HOM150" s="33"/>
      <c r="HON150" s="33"/>
      <c r="HOO150" s="33"/>
      <c r="HOP150" s="33"/>
      <c r="HOQ150" s="33"/>
      <c r="HOR150" s="33"/>
      <c r="HOS150" s="33"/>
      <c r="HOT150" s="33"/>
      <c r="HOU150" s="33"/>
      <c r="HOV150" s="33"/>
      <c r="HOW150" s="33"/>
      <c r="HOX150" s="33"/>
      <c r="HOY150" s="33"/>
      <c r="HOZ150" s="33"/>
      <c r="HPA150" s="33"/>
      <c r="HPB150" s="33"/>
      <c r="HPC150" s="33"/>
      <c r="HPD150" s="33"/>
      <c r="HPE150" s="33"/>
      <c r="HPF150" s="33"/>
      <c r="HPG150" s="33"/>
      <c r="HPH150" s="33"/>
      <c r="HPI150" s="33"/>
      <c r="HPJ150" s="33"/>
      <c r="HPK150" s="33"/>
      <c r="HPL150" s="33"/>
      <c r="HPM150" s="33"/>
      <c r="HPN150" s="33"/>
      <c r="HPO150" s="33"/>
      <c r="HPP150" s="33"/>
      <c r="HPQ150" s="33"/>
      <c r="HPR150" s="33"/>
      <c r="HPS150" s="33"/>
      <c r="HPT150" s="33"/>
      <c r="HPU150" s="33"/>
      <c r="HPV150" s="33"/>
      <c r="HPW150" s="33"/>
      <c r="HPX150" s="33"/>
      <c r="HPY150" s="33"/>
      <c r="HPZ150" s="33"/>
      <c r="HQA150" s="33"/>
      <c r="HQB150" s="33"/>
      <c r="HQC150" s="33"/>
      <c r="HQD150" s="33"/>
      <c r="HQE150" s="33"/>
      <c r="HQF150" s="33"/>
      <c r="HQG150" s="33"/>
      <c r="HQH150" s="33"/>
      <c r="HQI150" s="33"/>
      <c r="HQJ150" s="33"/>
      <c r="HQK150" s="33"/>
      <c r="HQL150" s="33"/>
      <c r="HQM150" s="33"/>
      <c r="HQN150" s="33"/>
      <c r="HQO150" s="33"/>
      <c r="HQP150" s="33"/>
      <c r="HQQ150" s="33"/>
      <c r="HQR150" s="33"/>
      <c r="HQS150" s="33"/>
      <c r="HQT150" s="33"/>
      <c r="HQU150" s="33"/>
      <c r="HQV150" s="33"/>
      <c r="HQW150" s="33"/>
      <c r="HQX150" s="33"/>
      <c r="HQY150" s="33"/>
      <c r="HQZ150" s="33"/>
      <c r="HRA150" s="33"/>
      <c r="HRB150" s="33"/>
      <c r="HRC150" s="33"/>
      <c r="HRD150" s="33"/>
      <c r="HRE150" s="33"/>
      <c r="HRF150" s="33"/>
      <c r="HRG150" s="33"/>
      <c r="HRH150" s="33"/>
      <c r="HRI150" s="33"/>
      <c r="HRJ150" s="33"/>
      <c r="HRK150" s="33"/>
      <c r="HRL150" s="33"/>
      <c r="HRM150" s="33"/>
      <c r="HRN150" s="33"/>
      <c r="HRO150" s="33"/>
      <c r="HRP150" s="33"/>
      <c r="HRQ150" s="33"/>
      <c r="HRR150" s="33"/>
      <c r="HRS150" s="33"/>
      <c r="HRT150" s="33"/>
      <c r="HRU150" s="33"/>
      <c r="HRV150" s="33"/>
      <c r="HRW150" s="33"/>
      <c r="HRX150" s="33"/>
      <c r="HRY150" s="33"/>
      <c r="HRZ150" s="33"/>
      <c r="HSA150" s="33"/>
      <c r="HSB150" s="33"/>
      <c r="HSC150" s="33"/>
      <c r="HSD150" s="33"/>
      <c r="HSE150" s="33"/>
      <c r="HSF150" s="33"/>
      <c r="HSG150" s="33"/>
      <c r="HSH150" s="33"/>
      <c r="HSI150" s="33"/>
      <c r="HSJ150" s="33"/>
      <c r="HSK150" s="33"/>
      <c r="HSL150" s="33"/>
      <c r="HSM150" s="33"/>
      <c r="HSN150" s="33"/>
      <c r="HSO150" s="33"/>
      <c r="HSP150" s="33"/>
      <c r="HSQ150" s="33"/>
      <c r="HSR150" s="33"/>
      <c r="HSS150" s="33"/>
      <c r="HST150" s="33"/>
      <c r="HSU150" s="33"/>
      <c r="HSV150" s="33"/>
      <c r="HSW150" s="33"/>
      <c r="HSX150" s="33"/>
      <c r="HSY150" s="33"/>
      <c r="HSZ150" s="33"/>
      <c r="HTA150" s="33"/>
      <c r="HTB150" s="33"/>
      <c r="HTC150" s="33"/>
      <c r="HTD150" s="33"/>
      <c r="HTE150" s="33"/>
      <c r="HTF150" s="33"/>
      <c r="HTG150" s="33"/>
      <c r="HTH150" s="33"/>
      <c r="HTI150" s="33"/>
      <c r="HTJ150" s="33"/>
      <c r="HTK150" s="33"/>
      <c r="HTL150" s="33"/>
      <c r="HTM150" s="33"/>
      <c r="HTN150" s="33"/>
      <c r="HTO150" s="33"/>
      <c r="HTP150" s="33"/>
      <c r="HTQ150" s="33"/>
      <c r="HTR150" s="33"/>
      <c r="HTS150" s="33"/>
      <c r="HTT150" s="33"/>
      <c r="HTU150" s="33"/>
      <c r="HTV150" s="33"/>
      <c r="HTW150" s="33"/>
      <c r="HTX150" s="33"/>
      <c r="HTY150" s="33"/>
      <c r="HTZ150" s="33"/>
      <c r="HUA150" s="33"/>
      <c r="HUB150" s="33"/>
      <c r="HUC150" s="33"/>
      <c r="HUD150" s="33"/>
      <c r="HUE150" s="33"/>
      <c r="HUF150" s="33"/>
      <c r="HUG150" s="33"/>
      <c r="HUH150" s="33"/>
      <c r="HUI150" s="33"/>
      <c r="HUJ150" s="33"/>
      <c r="HUK150" s="33"/>
      <c r="HUL150" s="33"/>
      <c r="HUM150" s="33"/>
      <c r="HUN150" s="33"/>
      <c r="HUO150" s="33"/>
      <c r="HUP150" s="33"/>
      <c r="HUQ150" s="33"/>
      <c r="HUR150" s="33"/>
      <c r="HUS150" s="33"/>
      <c r="HUT150" s="33"/>
      <c r="HUU150" s="33"/>
      <c r="HUV150" s="33"/>
      <c r="HUW150" s="33"/>
      <c r="HUX150" s="33"/>
      <c r="HUY150" s="33"/>
      <c r="HUZ150" s="33"/>
      <c r="HVA150" s="33"/>
      <c r="HVB150" s="33"/>
      <c r="HVC150" s="33"/>
      <c r="HVD150" s="33"/>
      <c r="HVE150" s="33"/>
      <c r="HVF150" s="33"/>
      <c r="HVG150" s="33"/>
      <c r="HVH150" s="33"/>
      <c r="HVI150" s="33"/>
      <c r="HVJ150" s="33"/>
      <c r="HVK150" s="33"/>
      <c r="HVL150" s="33"/>
      <c r="HVM150" s="33"/>
      <c r="HVN150" s="33"/>
      <c r="HVO150" s="33"/>
      <c r="HVP150" s="33"/>
      <c r="HVQ150" s="33"/>
      <c r="HVR150" s="33"/>
      <c r="HVS150" s="33"/>
      <c r="HVT150" s="33"/>
      <c r="HVU150" s="33"/>
      <c r="HVV150" s="33"/>
      <c r="HVW150" s="33"/>
      <c r="HVX150" s="33"/>
      <c r="HVY150" s="33"/>
      <c r="HVZ150" s="33"/>
      <c r="HWA150" s="33"/>
      <c r="HWB150" s="33"/>
      <c r="HWC150" s="33"/>
      <c r="HWD150" s="33"/>
      <c r="HWE150" s="33"/>
      <c r="HWF150" s="33"/>
      <c r="HWG150" s="33"/>
      <c r="HWH150" s="33"/>
      <c r="HWI150" s="33"/>
      <c r="HWJ150" s="33"/>
      <c r="HWK150" s="33"/>
      <c r="HWL150" s="33"/>
      <c r="HWM150" s="33"/>
      <c r="HWN150" s="33"/>
      <c r="HWO150" s="33"/>
      <c r="HWP150" s="33"/>
      <c r="HWQ150" s="33"/>
      <c r="HWR150" s="33"/>
      <c r="HWS150" s="33"/>
      <c r="HWT150" s="33"/>
      <c r="HWU150" s="33"/>
      <c r="HWV150" s="33"/>
      <c r="HWW150" s="33"/>
      <c r="HWX150" s="33"/>
      <c r="HWY150" s="33"/>
      <c r="HWZ150" s="33"/>
      <c r="HXA150" s="33"/>
      <c r="HXB150" s="33"/>
      <c r="HXC150" s="33"/>
      <c r="HXD150" s="33"/>
      <c r="HXE150" s="33"/>
      <c r="HXF150" s="33"/>
      <c r="HXG150" s="33"/>
      <c r="HXH150" s="33"/>
      <c r="HXI150" s="33"/>
      <c r="HXJ150" s="33"/>
      <c r="HXK150" s="33"/>
      <c r="HXL150" s="33"/>
      <c r="HXM150" s="33"/>
      <c r="HXN150" s="33"/>
      <c r="HXO150" s="33"/>
      <c r="HXP150" s="33"/>
      <c r="HXQ150" s="33"/>
      <c r="HXR150" s="33"/>
      <c r="HXS150" s="33"/>
      <c r="HXT150" s="33"/>
      <c r="HXU150" s="33"/>
      <c r="HXV150" s="33"/>
      <c r="HXW150" s="33"/>
      <c r="HXX150" s="33"/>
      <c r="HXY150" s="33"/>
      <c r="HXZ150" s="33"/>
      <c r="HYA150" s="33"/>
      <c r="HYB150" s="33"/>
      <c r="HYC150" s="33"/>
      <c r="HYD150" s="33"/>
      <c r="HYE150" s="33"/>
      <c r="HYF150" s="33"/>
      <c r="HYG150" s="33"/>
      <c r="HYH150" s="33"/>
      <c r="HYI150" s="33"/>
      <c r="HYJ150" s="33"/>
      <c r="HYK150" s="33"/>
      <c r="HYL150" s="33"/>
      <c r="HYM150" s="33"/>
      <c r="HYN150" s="33"/>
      <c r="HYO150" s="33"/>
      <c r="HYP150" s="33"/>
      <c r="HYQ150" s="33"/>
      <c r="HYR150" s="33"/>
      <c r="HYS150" s="33"/>
      <c r="HYT150" s="33"/>
      <c r="HYU150" s="33"/>
      <c r="HYV150" s="33"/>
      <c r="HYW150" s="33"/>
      <c r="HYX150" s="33"/>
      <c r="HYY150" s="33"/>
      <c r="HYZ150" s="33"/>
      <c r="HZA150" s="33"/>
      <c r="HZB150" s="33"/>
      <c r="HZC150" s="33"/>
      <c r="HZD150" s="33"/>
      <c r="HZE150" s="33"/>
      <c r="HZF150" s="33"/>
      <c r="HZG150" s="33"/>
      <c r="HZH150" s="33"/>
      <c r="HZI150" s="33"/>
      <c r="HZJ150" s="33"/>
      <c r="HZK150" s="33"/>
      <c r="HZL150" s="33"/>
      <c r="HZM150" s="33"/>
      <c r="HZN150" s="33"/>
      <c r="HZO150" s="33"/>
      <c r="HZP150" s="33"/>
      <c r="HZQ150" s="33"/>
      <c r="HZR150" s="33"/>
      <c r="HZS150" s="33"/>
      <c r="HZT150" s="33"/>
      <c r="HZU150" s="33"/>
      <c r="HZV150" s="33"/>
      <c r="HZW150" s="33"/>
      <c r="HZX150" s="33"/>
      <c r="HZY150" s="33"/>
      <c r="HZZ150" s="33"/>
      <c r="IAA150" s="33"/>
      <c r="IAB150" s="33"/>
      <c r="IAC150" s="33"/>
      <c r="IAD150" s="33"/>
      <c r="IAE150" s="33"/>
      <c r="IAF150" s="33"/>
      <c r="IAG150" s="33"/>
      <c r="IAH150" s="33"/>
      <c r="IAI150" s="33"/>
      <c r="IAJ150" s="33"/>
      <c r="IAK150" s="33"/>
      <c r="IAL150" s="33"/>
      <c r="IAM150" s="33"/>
      <c r="IAN150" s="33"/>
      <c r="IAO150" s="33"/>
      <c r="IAP150" s="33"/>
      <c r="IAQ150" s="33"/>
      <c r="IAR150" s="33"/>
      <c r="IAS150" s="33"/>
      <c r="IAT150" s="33"/>
      <c r="IAU150" s="33"/>
      <c r="IAV150" s="33"/>
      <c r="IAW150" s="33"/>
      <c r="IAX150" s="33"/>
      <c r="IAY150" s="33"/>
      <c r="IAZ150" s="33"/>
      <c r="IBA150" s="33"/>
      <c r="IBB150" s="33"/>
      <c r="IBC150" s="33"/>
      <c r="IBD150" s="33"/>
      <c r="IBE150" s="33"/>
      <c r="IBF150" s="33"/>
      <c r="IBG150" s="33"/>
      <c r="IBH150" s="33"/>
      <c r="IBI150" s="33"/>
      <c r="IBJ150" s="33"/>
      <c r="IBK150" s="33"/>
      <c r="IBL150" s="33"/>
      <c r="IBM150" s="33"/>
      <c r="IBN150" s="33"/>
      <c r="IBO150" s="33"/>
      <c r="IBP150" s="33"/>
      <c r="IBQ150" s="33"/>
      <c r="IBR150" s="33"/>
      <c r="IBS150" s="33"/>
      <c r="IBT150" s="33"/>
      <c r="IBU150" s="33"/>
      <c r="IBV150" s="33"/>
      <c r="IBW150" s="33"/>
      <c r="IBX150" s="33"/>
      <c r="IBY150" s="33"/>
      <c r="IBZ150" s="33"/>
      <c r="ICA150" s="33"/>
      <c r="ICB150" s="33"/>
      <c r="ICC150" s="33"/>
      <c r="ICD150" s="33"/>
      <c r="ICE150" s="33"/>
      <c r="ICF150" s="33"/>
      <c r="ICG150" s="33"/>
      <c r="ICH150" s="33"/>
      <c r="ICI150" s="33"/>
      <c r="ICJ150" s="33"/>
      <c r="ICK150" s="33"/>
      <c r="ICL150" s="33"/>
      <c r="ICM150" s="33"/>
      <c r="ICN150" s="33"/>
      <c r="ICO150" s="33"/>
      <c r="ICP150" s="33"/>
      <c r="ICQ150" s="33"/>
      <c r="ICR150" s="33"/>
      <c r="ICS150" s="33"/>
      <c r="ICT150" s="33"/>
      <c r="ICU150" s="33"/>
      <c r="ICV150" s="33"/>
      <c r="ICW150" s="33"/>
      <c r="ICX150" s="33"/>
      <c r="ICY150" s="33"/>
      <c r="ICZ150" s="33"/>
      <c r="IDA150" s="33"/>
      <c r="IDB150" s="33"/>
      <c r="IDC150" s="33"/>
      <c r="IDD150" s="33"/>
      <c r="IDE150" s="33"/>
      <c r="IDF150" s="33"/>
      <c r="IDG150" s="33"/>
      <c r="IDH150" s="33"/>
      <c r="IDI150" s="33"/>
      <c r="IDJ150" s="33"/>
      <c r="IDK150" s="33"/>
      <c r="IDL150" s="33"/>
      <c r="IDM150" s="33"/>
      <c r="IDN150" s="33"/>
      <c r="IDO150" s="33"/>
      <c r="IDP150" s="33"/>
      <c r="IDQ150" s="33"/>
      <c r="IDR150" s="33"/>
      <c r="IDS150" s="33"/>
      <c r="IDT150" s="33"/>
      <c r="IDU150" s="33"/>
      <c r="IDV150" s="33"/>
      <c r="IDW150" s="33"/>
      <c r="IDX150" s="33"/>
      <c r="IDY150" s="33"/>
      <c r="IDZ150" s="33"/>
      <c r="IEA150" s="33"/>
      <c r="IEB150" s="33"/>
      <c r="IEC150" s="33"/>
      <c r="IED150" s="33"/>
      <c r="IEE150" s="33"/>
      <c r="IEF150" s="33"/>
      <c r="IEG150" s="33"/>
      <c r="IEH150" s="33"/>
      <c r="IEI150" s="33"/>
      <c r="IEJ150" s="33"/>
      <c r="IEK150" s="33"/>
      <c r="IEL150" s="33"/>
      <c r="IEM150" s="33"/>
      <c r="IEN150" s="33"/>
      <c r="IEO150" s="33"/>
      <c r="IEP150" s="33"/>
      <c r="IEQ150" s="33"/>
      <c r="IER150" s="33"/>
      <c r="IES150" s="33"/>
      <c r="IET150" s="33"/>
      <c r="IEU150" s="33"/>
      <c r="IEV150" s="33"/>
      <c r="IEW150" s="33"/>
      <c r="IEX150" s="33"/>
      <c r="IEY150" s="33"/>
      <c r="IEZ150" s="33"/>
      <c r="IFA150" s="33"/>
      <c r="IFB150" s="33"/>
      <c r="IFC150" s="33"/>
      <c r="IFD150" s="33"/>
      <c r="IFE150" s="33"/>
      <c r="IFF150" s="33"/>
      <c r="IFG150" s="33"/>
      <c r="IFH150" s="33"/>
      <c r="IFI150" s="33"/>
      <c r="IFJ150" s="33"/>
      <c r="IFK150" s="33"/>
      <c r="IFL150" s="33"/>
      <c r="IFM150" s="33"/>
      <c r="IFN150" s="33"/>
      <c r="IFO150" s="33"/>
      <c r="IFP150" s="33"/>
      <c r="IFQ150" s="33"/>
      <c r="IFR150" s="33"/>
      <c r="IFS150" s="33"/>
      <c r="IFT150" s="33"/>
      <c r="IFU150" s="33"/>
      <c r="IFV150" s="33"/>
      <c r="IFW150" s="33"/>
      <c r="IFX150" s="33"/>
      <c r="IFY150" s="33"/>
      <c r="IFZ150" s="33"/>
      <c r="IGA150" s="33"/>
      <c r="IGB150" s="33"/>
      <c r="IGC150" s="33"/>
      <c r="IGD150" s="33"/>
      <c r="IGE150" s="33"/>
      <c r="IGF150" s="33"/>
      <c r="IGG150" s="33"/>
      <c r="IGH150" s="33"/>
      <c r="IGI150" s="33"/>
      <c r="IGJ150" s="33"/>
      <c r="IGK150" s="33"/>
      <c r="IGL150" s="33"/>
      <c r="IGM150" s="33"/>
      <c r="IGN150" s="33"/>
      <c r="IGO150" s="33"/>
      <c r="IGP150" s="33"/>
      <c r="IGQ150" s="33"/>
      <c r="IGR150" s="33"/>
      <c r="IGS150" s="33"/>
      <c r="IGT150" s="33"/>
      <c r="IGU150" s="33"/>
      <c r="IGV150" s="33"/>
      <c r="IGW150" s="33"/>
      <c r="IGX150" s="33"/>
      <c r="IGY150" s="33"/>
      <c r="IGZ150" s="33"/>
      <c r="IHA150" s="33"/>
      <c r="IHB150" s="33"/>
      <c r="IHC150" s="33"/>
      <c r="IHD150" s="33"/>
      <c r="IHE150" s="33"/>
      <c r="IHF150" s="33"/>
      <c r="IHG150" s="33"/>
      <c r="IHH150" s="33"/>
      <c r="IHI150" s="33"/>
      <c r="IHJ150" s="33"/>
      <c r="IHK150" s="33"/>
      <c r="IHL150" s="33"/>
      <c r="IHM150" s="33"/>
      <c r="IHN150" s="33"/>
      <c r="IHO150" s="33"/>
      <c r="IHP150" s="33"/>
      <c r="IHQ150" s="33"/>
      <c r="IHR150" s="33"/>
      <c r="IHS150" s="33"/>
      <c r="IHT150" s="33"/>
      <c r="IHU150" s="33"/>
      <c r="IHV150" s="33"/>
      <c r="IHW150" s="33"/>
      <c r="IHX150" s="33"/>
      <c r="IHY150" s="33"/>
      <c r="IHZ150" s="33"/>
      <c r="IIA150" s="33"/>
      <c r="IIB150" s="33"/>
      <c r="IIC150" s="33"/>
      <c r="IID150" s="33"/>
      <c r="IIE150" s="33"/>
      <c r="IIF150" s="33"/>
      <c r="IIG150" s="33"/>
      <c r="IIH150" s="33"/>
      <c r="III150" s="33"/>
      <c r="IIJ150" s="33"/>
      <c r="IIK150" s="33"/>
      <c r="IIL150" s="33"/>
      <c r="IIM150" s="33"/>
      <c r="IIN150" s="33"/>
      <c r="IIO150" s="33"/>
      <c r="IIP150" s="33"/>
      <c r="IIQ150" s="33"/>
      <c r="IIR150" s="33"/>
      <c r="IIS150" s="33"/>
      <c r="IIT150" s="33"/>
      <c r="IIU150" s="33"/>
      <c r="IIV150" s="33"/>
      <c r="IIW150" s="33"/>
      <c r="IIX150" s="33"/>
      <c r="IIY150" s="33"/>
      <c r="IIZ150" s="33"/>
      <c r="IJA150" s="33"/>
      <c r="IJB150" s="33"/>
      <c r="IJC150" s="33"/>
      <c r="IJD150" s="33"/>
      <c r="IJE150" s="33"/>
      <c r="IJF150" s="33"/>
      <c r="IJG150" s="33"/>
      <c r="IJH150" s="33"/>
      <c r="IJI150" s="33"/>
      <c r="IJJ150" s="33"/>
      <c r="IJK150" s="33"/>
      <c r="IJL150" s="33"/>
      <c r="IJM150" s="33"/>
      <c r="IJN150" s="33"/>
      <c r="IJO150" s="33"/>
      <c r="IJP150" s="33"/>
      <c r="IJQ150" s="33"/>
      <c r="IJR150" s="33"/>
      <c r="IJS150" s="33"/>
      <c r="IJT150" s="33"/>
      <c r="IJU150" s="33"/>
      <c r="IJV150" s="33"/>
      <c r="IJW150" s="33"/>
      <c r="IJX150" s="33"/>
      <c r="IJY150" s="33"/>
      <c r="IJZ150" s="33"/>
      <c r="IKA150" s="33"/>
      <c r="IKB150" s="33"/>
      <c r="IKC150" s="33"/>
      <c r="IKD150" s="33"/>
      <c r="IKE150" s="33"/>
      <c r="IKF150" s="33"/>
      <c r="IKG150" s="33"/>
      <c r="IKH150" s="33"/>
      <c r="IKI150" s="33"/>
      <c r="IKJ150" s="33"/>
      <c r="IKK150" s="33"/>
      <c r="IKL150" s="33"/>
      <c r="IKM150" s="33"/>
      <c r="IKN150" s="33"/>
      <c r="IKO150" s="33"/>
      <c r="IKP150" s="33"/>
      <c r="IKQ150" s="33"/>
      <c r="IKR150" s="33"/>
      <c r="IKS150" s="33"/>
      <c r="IKT150" s="33"/>
      <c r="IKU150" s="33"/>
      <c r="IKV150" s="33"/>
      <c r="IKW150" s="33"/>
      <c r="IKX150" s="33"/>
      <c r="IKY150" s="33"/>
      <c r="IKZ150" s="33"/>
      <c r="ILA150" s="33"/>
      <c r="ILB150" s="33"/>
      <c r="ILC150" s="33"/>
      <c r="ILD150" s="33"/>
      <c r="ILE150" s="33"/>
      <c r="ILF150" s="33"/>
      <c r="ILG150" s="33"/>
      <c r="ILH150" s="33"/>
      <c r="ILI150" s="33"/>
      <c r="ILJ150" s="33"/>
      <c r="ILK150" s="33"/>
      <c r="ILL150" s="33"/>
      <c r="ILM150" s="33"/>
      <c r="ILN150" s="33"/>
      <c r="ILO150" s="33"/>
      <c r="ILP150" s="33"/>
      <c r="ILQ150" s="33"/>
      <c r="ILR150" s="33"/>
      <c r="ILS150" s="33"/>
      <c r="ILT150" s="33"/>
      <c r="ILU150" s="33"/>
      <c r="ILV150" s="33"/>
      <c r="ILW150" s="33"/>
      <c r="ILX150" s="33"/>
      <c r="ILY150" s="33"/>
      <c r="ILZ150" s="33"/>
      <c r="IMA150" s="33"/>
      <c r="IMB150" s="33"/>
      <c r="IMC150" s="33"/>
      <c r="IMD150" s="33"/>
      <c r="IME150" s="33"/>
      <c r="IMF150" s="33"/>
      <c r="IMG150" s="33"/>
      <c r="IMH150" s="33"/>
      <c r="IMI150" s="33"/>
      <c r="IMJ150" s="33"/>
      <c r="IMK150" s="33"/>
      <c r="IML150" s="33"/>
      <c r="IMM150" s="33"/>
      <c r="IMN150" s="33"/>
      <c r="IMO150" s="33"/>
      <c r="IMP150" s="33"/>
      <c r="IMQ150" s="33"/>
      <c r="IMR150" s="33"/>
      <c r="IMS150" s="33"/>
      <c r="IMT150" s="33"/>
      <c r="IMU150" s="33"/>
      <c r="IMV150" s="33"/>
      <c r="IMW150" s="33"/>
      <c r="IMX150" s="33"/>
      <c r="IMY150" s="33"/>
      <c r="IMZ150" s="33"/>
      <c r="INA150" s="33"/>
      <c r="INB150" s="33"/>
      <c r="INC150" s="33"/>
      <c r="IND150" s="33"/>
      <c r="INE150" s="33"/>
      <c r="INF150" s="33"/>
      <c r="ING150" s="33"/>
      <c r="INH150" s="33"/>
      <c r="INI150" s="33"/>
      <c r="INJ150" s="33"/>
      <c r="INK150" s="33"/>
      <c r="INL150" s="33"/>
      <c r="INM150" s="33"/>
      <c r="INN150" s="33"/>
      <c r="INO150" s="33"/>
      <c r="INP150" s="33"/>
      <c r="INQ150" s="33"/>
      <c r="INR150" s="33"/>
      <c r="INS150" s="33"/>
      <c r="INT150" s="33"/>
      <c r="INU150" s="33"/>
      <c r="INV150" s="33"/>
      <c r="INW150" s="33"/>
      <c r="INX150" s="33"/>
      <c r="INY150" s="33"/>
      <c r="INZ150" s="33"/>
      <c r="IOA150" s="33"/>
      <c r="IOB150" s="33"/>
      <c r="IOC150" s="33"/>
      <c r="IOD150" s="33"/>
      <c r="IOE150" s="33"/>
      <c r="IOF150" s="33"/>
      <c r="IOG150" s="33"/>
      <c r="IOH150" s="33"/>
      <c r="IOI150" s="33"/>
      <c r="IOJ150" s="33"/>
      <c r="IOK150" s="33"/>
      <c r="IOL150" s="33"/>
      <c r="IOM150" s="33"/>
      <c r="ION150" s="33"/>
      <c r="IOO150" s="33"/>
      <c r="IOP150" s="33"/>
      <c r="IOQ150" s="33"/>
      <c r="IOR150" s="33"/>
      <c r="IOS150" s="33"/>
      <c r="IOT150" s="33"/>
      <c r="IOU150" s="33"/>
      <c r="IOV150" s="33"/>
      <c r="IOW150" s="33"/>
      <c r="IOX150" s="33"/>
      <c r="IOY150" s="33"/>
      <c r="IOZ150" s="33"/>
      <c r="IPA150" s="33"/>
      <c r="IPB150" s="33"/>
      <c r="IPC150" s="33"/>
      <c r="IPD150" s="33"/>
      <c r="IPE150" s="33"/>
      <c r="IPF150" s="33"/>
      <c r="IPG150" s="33"/>
      <c r="IPH150" s="33"/>
      <c r="IPI150" s="33"/>
      <c r="IPJ150" s="33"/>
      <c r="IPK150" s="33"/>
      <c r="IPL150" s="33"/>
      <c r="IPM150" s="33"/>
      <c r="IPN150" s="33"/>
      <c r="IPO150" s="33"/>
      <c r="IPP150" s="33"/>
      <c r="IPQ150" s="33"/>
      <c r="IPR150" s="33"/>
      <c r="IPS150" s="33"/>
      <c r="IPT150" s="33"/>
      <c r="IPU150" s="33"/>
      <c r="IPV150" s="33"/>
      <c r="IPW150" s="33"/>
      <c r="IPX150" s="33"/>
      <c r="IPY150" s="33"/>
      <c r="IPZ150" s="33"/>
      <c r="IQA150" s="33"/>
      <c r="IQB150" s="33"/>
      <c r="IQC150" s="33"/>
      <c r="IQD150" s="33"/>
      <c r="IQE150" s="33"/>
      <c r="IQF150" s="33"/>
      <c r="IQG150" s="33"/>
      <c r="IQH150" s="33"/>
      <c r="IQI150" s="33"/>
      <c r="IQJ150" s="33"/>
      <c r="IQK150" s="33"/>
      <c r="IQL150" s="33"/>
      <c r="IQM150" s="33"/>
      <c r="IQN150" s="33"/>
      <c r="IQO150" s="33"/>
      <c r="IQP150" s="33"/>
      <c r="IQQ150" s="33"/>
      <c r="IQR150" s="33"/>
      <c r="IQS150" s="33"/>
      <c r="IQT150" s="33"/>
      <c r="IQU150" s="33"/>
      <c r="IQV150" s="33"/>
      <c r="IQW150" s="33"/>
      <c r="IQX150" s="33"/>
      <c r="IQY150" s="33"/>
      <c r="IQZ150" s="33"/>
      <c r="IRA150" s="33"/>
      <c r="IRB150" s="33"/>
      <c r="IRC150" s="33"/>
      <c r="IRD150" s="33"/>
      <c r="IRE150" s="33"/>
      <c r="IRF150" s="33"/>
      <c r="IRG150" s="33"/>
      <c r="IRH150" s="33"/>
      <c r="IRI150" s="33"/>
      <c r="IRJ150" s="33"/>
      <c r="IRK150" s="33"/>
      <c r="IRL150" s="33"/>
      <c r="IRM150" s="33"/>
      <c r="IRN150" s="33"/>
      <c r="IRO150" s="33"/>
      <c r="IRP150" s="33"/>
      <c r="IRQ150" s="33"/>
      <c r="IRR150" s="33"/>
      <c r="IRS150" s="33"/>
      <c r="IRT150" s="33"/>
      <c r="IRU150" s="33"/>
      <c r="IRV150" s="33"/>
      <c r="IRW150" s="33"/>
      <c r="IRX150" s="33"/>
      <c r="IRY150" s="33"/>
      <c r="IRZ150" s="33"/>
      <c r="ISA150" s="33"/>
      <c r="ISB150" s="33"/>
      <c r="ISC150" s="33"/>
      <c r="ISD150" s="33"/>
      <c r="ISE150" s="33"/>
      <c r="ISF150" s="33"/>
      <c r="ISG150" s="33"/>
      <c r="ISH150" s="33"/>
      <c r="ISI150" s="33"/>
      <c r="ISJ150" s="33"/>
      <c r="ISK150" s="33"/>
      <c r="ISL150" s="33"/>
      <c r="ISM150" s="33"/>
      <c r="ISN150" s="33"/>
      <c r="ISO150" s="33"/>
      <c r="ISP150" s="33"/>
      <c r="ISQ150" s="33"/>
      <c r="ISR150" s="33"/>
      <c r="ISS150" s="33"/>
      <c r="IST150" s="33"/>
      <c r="ISU150" s="33"/>
      <c r="ISV150" s="33"/>
      <c r="ISW150" s="33"/>
      <c r="ISX150" s="33"/>
      <c r="ISY150" s="33"/>
      <c r="ISZ150" s="33"/>
      <c r="ITA150" s="33"/>
      <c r="ITB150" s="33"/>
      <c r="ITC150" s="33"/>
      <c r="ITD150" s="33"/>
      <c r="ITE150" s="33"/>
      <c r="ITF150" s="33"/>
      <c r="ITG150" s="33"/>
      <c r="ITH150" s="33"/>
      <c r="ITI150" s="33"/>
      <c r="ITJ150" s="33"/>
      <c r="ITK150" s="33"/>
      <c r="ITL150" s="33"/>
      <c r="ITM150" s="33"/>
      <c r="ITN150" s="33"/>
      <c r="ITO150" s="33"/>
      <c r="ITP150" s="33"/>
      <c r="ITQ150" s="33"/>
      <c r="ITR150" s="33"/>
      <c r="ITS150" s="33"/>
      <c r="ITT150" s="33"/>
      <c r="ITU150" s="33"/>
      <c r="ITV150" s="33"/>
      <c r="ITW150" s="33"/>
      <c r="ITX150" s="33"/>
      <c r="ITY150" s="33"/>
      <c r="ITZ150" s="33"/>
      <c r="IUA150" s="33"/>
      <c r="IUB150" s="33"/>
      <c r="IUC150" s="33"/>
      <c r="IUD150" s="33"/>
      <c r="IUE150" s="33"/>
      <c r="IUF150" s="33"/>
      <c r="IUG150" s="33"/>
      <c r="IUH150" s="33"/>
      <c r="IUI150" s="33"/>
      <c r="IUJ150" s="33"/>
      <c r="IUK150" s="33"/>
      <c r="IUL150" s="33"/>
      <c r="IUM150" s="33"/>
      <c r="IUN150" s="33"/>
      <c r="IUO150" s="33"/>
      <c r="IUP150" s="33"/>
      <c r="IUQ150" s="33"/>
      <c r="IUR150" s="33"/>
      <c r="IUS150" s="33"/>
      <c r="IUT150" s="33"/>
      <c r="IUU150" s="33"/>
      <c r="IUV150" s="33"/>
      <c r="IUW150" s="33"/>
      <c r="IUX150" s="33"/>
      <c r="IUY150" s="33"/>
      <c r="IUZ150" s="33"/>
      <c r="IVA150" s="33"/>
      <c r="IVB150" s="33"/>
      <c r="IVC150" s="33"/>
      <c r="IVD150" s="33"/>
      <c r="IVE150" s="33"/>
      <c r="IVF150" s="33"/>
      <c r="IVG150" s="33"/>
      <c r="IVH150" s="33"/>
      <c r="IVI150" s="33"/>
      <c r="IVJ150" s="33"/>
      <c r="IVK150" s="33"/>
      <c r="IVL150" s="33"/>
      <c r="IVM150" s="33"/>
      <c r="IVN150" s="33"/>
      <c r="IVO150" s="33"/>
      <c r="IVP150" s="33"/>
      <c r="IVQ150" s="33"/>
      <c r="IVR150" s="33"/>
      <c r="IVS150" s="33"/>
      <c r="IVT150" s="33"/>
      <c r="IVU150" s="33"/>
      <c r="IVV150" s="33"/>
      <c r="IVW150" s="33"/>
      <c r="IVX150" s="33"/>
      <c r="IVY150" s="33"/>
      <c r="IVZ150" s="33"/>
      <c r="IWA150" s="33"/>
      <c r="IWB150" s="33"/>
      <c r="IWC150" s="33"/>
      <c r="IWD150" s="33"/>
      <c r="IWE150" s="33"/>
      <c r="IWF150" s="33"/>
      <c r="IWG150" s="33"/>
      <c r="IWH150" s="33"/>
      <c r="IWI150" s="33"/>
      <c r="IWJ150" s="33"/>
      <c r="IWK150" s="33"/>
      <c r="IWL150" s="33"/>
      <c r="IWM150" s="33"/>
      <c r="IWN150" s="33"/>
      <c r="IWO150" s="33"/>
      <c r="IWP150" s="33"/>
      <c r="IWQ150" s="33"/>
      <c r="IWR150" s="33"/>
      <c r="IWS150" s="33"/>
      <c r="IWT150" s="33"/>
      <c r="IWU150" s="33"/>
      <c r="IWV150" s="33"/>
      <c r="IWW150" s="33"/>
      <c r="IWX150" s="33"/>
      <c r="IWY150" s="33"/>
      <c r="IWZ150" s="33"/>
      <c r="IXA150" s="33"/>
      <c r="IXB150" s="33"/>
      <c r="IXC150" s="33"/>
      <c r="IXD150" s="33"/>
      <c r="IXE150" s="33"/>
      <c r="IXF150" s="33"/>
      <c r="IXG150" s="33"/>
      <c r="IXH150" s="33"/>
      <c r="IXI150" s="33"/>
      <c r="IXJ150" s="33"/>
      <c r="IXK150" s="33"/>
      <c r="IXL150" s="33"/>
      <c r="IXM150" s="33"/>
      <c r="IXN150" s="33"/>
      <c r="IXO150" s="33"/>
      <c r="IXP150" s="33"/>
      <c r="IXQ150" s="33"/>
      <c r="IXR150" s="33"/>
      <c r="IXS150" s="33"/>
      <c r="IXT150" s="33"/>
      <c r="IXU150" s="33"/>
      <c r="IXV150" s="33"/>
      <c r="IXW150" s="33"/>
      <c r="IXX150" s="33"/>
      <c r="IXY150" s="33"/>
      <c r="IXZ150" s="33"/>
      <c r="IYA150" s="33"/>
      <c r="IYB150" s="33"/>
      <c r="IYC150" s="33"/>
      <c r="IYD150" s="33"/>
      <c r="IYE150" s="33"/>
      <c r="IYF150" s="33"/>
      <c r="IYG150" s="33"/>
      <c r="IYH150" s="33"/>
      <c r="IYI150" s="33"/>
      <c r="IYJ150" s="33"/>
      <c r="IYK150" s="33"/>
      <c r="IYL150" s="33"/>
      <c r="IYM150" s="33"/>
      <c r="IYN150" s="33"/>
      <c r="IYO150" s="33"/>
      <c r="IYP150" s="33"/>
      <c r="IYQ150" s="33"/>
      <c r="IYR150" s="33"/>
      <c r="IYS150" s="33"/>
      <c r="IYT150" s="33"/>
      <c r="IYU150" s="33"/>
      <c r="IYV150" s="33"/>
      <c r="IYW150" s="33"/>
      <c r="IYX150" s="33"/>
      <c r="IYY150" s="33"/>
      <c r="IYZ150" s="33"/>
      <c r="IZA150" s="33"/>
      <c r="IZB150" s="33"/>
      <c r="IZC150" s="33"/>
      <c r="IZD150" s="33"/>
      <c r="IZE150" s="33"/>
      <c r="IZF150" s="33"/>
      <c r="IZG150" s="33"/>
      <c r="IZH150" s="33"/>
      <c r="IZI150" s="33"/>
      <c r="IZJ150" s="33"/>
      <c r="IZK150" s="33"/>
      <c r="IZL150" s="33"/>
      <c r="IZM150" s="33"/>
      <c r="IZN150" s="33"/>
      <c r="IZO150" s="33"/>
      <c r="IZP150" s="33"/>
      <c r="IZQ150" s="33"/>
      <c r="IZR150" s="33"/>
      <c r="IZS150" s="33"/>
      <c r="IZT150" s="33"/>
      <c r="IZU150" s="33"/>
      <c r="IZV150" s="33"/>
      <c r="IZW150" s="33"/>
      <c r="IZX150" s="33"/>
      <c r="IZY150" s="33"/>
      <c r="IZZ150" s="33"/>
      <c r="JAA150" s="33"/>
      <c r="JAB150" s="33"/>
      <c r="JAC150" s="33"/>
      <c r="JAD150" s="33"/>
      <c r="JAE150" s="33"/>
      <c r="JAF150" s="33"/>
      <c r="JAG150" s="33"/>
      <c r="JAH150" s="33"/>
      <c r="JAI150" s="33"/>
      <c r="JAJ150" s="33"/>
      <c r="JAK150" s="33"/>
      <c r="JAL150" s="33"/>
      <c r="JAM150" s="33"/>
      <c r="JAN150" s="33"/>
      <c r="JAO150" s="33"/>
      <c r="JAP150" s="33"/>
      <c r="JAQ150" s="33"/>
      <c r="JAR150" s="33"/>
      <c r="JAS150" s="33"/>
      <c r="JAT150" s="33"/>
      <c r="JAU150" s="33"/>
      <c r="JAV150" s="33"/>
      <c r="JAW150" s="33"/>
      <c r="JAX150" s="33"/>
      <c r="JAY150" s="33"/>
      <c r="JAZ150" s="33"/>
      <c r="JBA150" s="33"/>
      <c r="JBB150" s="33"/>
      <c r="JBC150" s="33"/>
      <c r="JBD150" s="33"/>
      <c r="JBE150" s="33"/>
      <c r="JBF150" s="33"/>
      <c r="JBG150" s="33"/>
      <c r="JBH150" s="33"/>
      <c r="JBI150" s="33"/>
      <c r="JBJ150" s="33"/>
      <c r="JBK150" s="33"/>
      <c r="JBL150" s="33"/>
      <c r="JBM150" s="33"/>
      <c r="JBN150" s="33"/>
      <c r="JBO150" s="33"/>
      <c r="JBP150" s="33"/>
      <c r="JBQ150" s="33"/>
      <c r="JBR150" s="33"/>
      <c r="JBS150" s="33"/>
      <c r="JBT150" s="33"/>
      <c r="JBU150" s="33"/>
      <c r="JBV150" s="33"/>
      <c r="JBW150" s="33"/>
      <c r="JBX150" s="33"/>
      <c r="JBY150" s="33"/>
      <c r="JBZ150" s="33"/>
      <c r="JCA150" s="33"/>
      <c r="JCB150" s="33"/>
      <c r="JCC150" s="33"/>
      <c r="JCD150" s="33"/>
      <c r="JCE150" s="33"/>
      <c r="JCF150" s="33"/>
      <c r="JCG150" s="33"/>
      <c r="JCH150" s="33"/>
      <c r="JCI150" s="33"/>
      <c r="JCJ150" s="33"/>
      <c r="JCK150" s="33"/>
      <c r="JCL150" s="33"/>
      <c r="JCM150" s="33"/>
      <c r="JCN150" s="33"/>
      <c r="JCO150" s="33"/>
      <c r="JCP150" s="33"/>
      <c r="JCQ150" s="33"/>
      <c r="JCR150" s="33"/>
      <c r="JCS150" s="33"/>
      <c r="JCT150" s="33"/>
      <c r="JCU150" s="33"/>
      <c r="JCV150" s="33"/>
      <c r="JCW150" s="33"/>
      <c r="JCX150" s="33"/>
      <c r="JCY150" s="33"/>
      <c r="JCZ150" s="33"/>
      <c r="JDA150" s="33"/>
      <c r="JDB150" s="33"/>
      <c r="JDC150" s="33"/>
      <c r="JDD150" s="33"/>
      <c r="JDE150" s="33"/>
      <c r="JDF150" s="33"/>
      <c r="JDG150" s="33"/>
      <c r="JDH150" s="33"/>
      <c r="JDI150" s="33"/>
      <c r="JDJ150" s="33"/>
      <c r="JDK150" s="33"/>
      <c r="JDL150" s="33"/>
      <c r="JDM150" s="33"/>
      <c r="JDN150" s="33"/>
      <c r="JDO150" s="33"/>
      <c r="JDP150" s="33"/>
      <c r="JDQ150" s="33"/>
      <c r="JDR150" s="33"/>
      <c r="JDS150" s="33"/>
      <c r="JDT150" s="33"/>
      <c r="JDU150" s="33"/>
      <c r="JDV150" s="33"/>
      <c r="JDW150" s="33"/>
      <c r="JDX150" s="33"/>
      <c r="JDY150" s="33"/>
      <c r="JDZ150" s="33"/>
      <c r="JEA150" s="33"/>
      <c r="JEB150" s="33"/>
      <c r="JEC150" s="33"/>
      <c r="JED150" s="33"/>
      <c r="JEE150" s="33"/>
      <c r="JEF150" s="33"/>
      <c r="JEG150" s="33"/>
      <c r="JEH150" s="33"/>
      <c r="JEI150" s="33"/>
      <c r="JEJ150" s="33"/>
      <c r="JEK150" s="33"/>
      <c r="JEL150" s="33"/>
      <c r="JEM150" s="33"/>
      <c r="JEN150" s="33"/>
      <c r="JEO150" s="33"/>
      <c r="JEP150" s="33"/>
      <c r="JEQ150" s="33"/>
      <c r="JER150" s="33"/>
      <c r="JES150" s="33"/>
      <c r="JET150" s="33"/>
      <c r="JEU150" s="33"/>
      <c r="JEV150" s="33"/>
      <c r="JEW150" s="33"/>
      <c r="JEX150" s="33"/>
      <c r="JEY150" s="33"/>
      <c r="JEZ150" s="33"/>
      <c r="JFA150" s="33"/>
      <c r="JFB150" s="33"/>
      <c r="JFC150" s="33"/>
      <c r="JFD150" s="33"/>
      <c r="JFE150" s="33"/>
      <c r="JFF150" s="33"/>
      <c r="JFG150" s="33"/>
      <c r="JFH150" s="33"/>
      <c r="JFI150" s="33"/>
      <c r="JFJ150" s="33"/>
      <c r="JFK150" s="33"/>
      <c r="JFL150" s="33"/>
      <c r="JFM150" s="33"/>
      <c r="JFN150" s="33"/>
      <c r="JFO150" s="33"/>
      <c r="JFP150" s="33"/>
      <c r="JFQ150" s="33"/>
      <c r="JFR150" s="33"/>
      <c r="JFS150" s="33"/>
      <c r="JFT150" s="33"/>
      <c r="JFU150" s="33"/>
      <c r="JFV150" s="33"/>
      <c r="JFW150" s="33"/>
      <c r="JFX150" s="33"/>
      <c r="JFY150" s="33"/>
      <c r="JFZ150" s="33"/>
      <c r="JGA150" s="33"/>
      <c r="JGB150" s="33"/>
      <c r="JGC150" s="33"/>
      <c r="JGD150" s="33"/>
      <c r="JGE150" s="33"/>
      <c r="JGF150" s="33"/>
      <c r="JGG150" s="33"/>
      <c r="JGH150" s="33"/>
      <c r="JGI150" s="33"/>
      <c r="JGJ150" s="33"/>
      <c r="JGK150" s="33"/>
      <c r="JGL150" s="33"/>
      <c r="JGM150" s="33"/>
      <c r="JGN150" s="33"/>
      <c r="JGO150" s="33"/>
      <c r="JGP150" s="33"/>
      <c r="JGQ150" s="33"/>
      <c r="JGR150" s="33"/>
      <c r="JGS150" s="33"/>
      <c r="JGT150" s="33"/>
      <c r="JGU150" s="33"/>
      <c r="JGV150" s="33"/>
      <c r="JGW150" s="33"/>
      <c r="JGX150" s="33"/>
      <c r="JGY150" s="33"/>
      <c r="JGZ150" s="33"/>
      <c r="JHA150" s="33"/>
      <c r="JHB150" s="33"/>
      <c r="JHC150" s="33"/>
      <c r="JHD150" s="33"/>
      <c r="JHE150" s="33"/>
      <c r="JHF150" s="33"/>
      <c r="JHG150" s="33"/>
      <c r="JHH150" s="33"/>
      <c r="JHI150" s="33"/>
      <c r="JHJ150" s="33"/>
      <c r="JHK150" s="33"/>
      <c r="JHL150" s="33"/>
      <c r="JHM150" s="33"/>
      <c r="JHN150" s="33"/>
      <c r="JHO150" s="33"/>
      <c r="JHP150" s="33"/>
      <c r="JHQ150" s="33"/>
      <c r="JHR150" s="33"/>
      <c r="JHS150" s="33"/>
      <c r="JHT150" s="33"/>
      <c r="JHU150" s="33"/>
      <c r="JHV150" s="33"/>
      <c r="JHW150" s="33"/>
      <c r="JHX150" s="33"/>
      <c r="JHY150" s="33"/>
      <c r="JHZ150" s="33"/>
      <c r="JIA150" s="33"/>
      <c r="JIB150" s="33"/>
      <c r="JIC150" s="33"/>
      <c r="JID150" s="33"/>
      <c r="JIE150" s="33"/>
      <c r="JIF150" s="33"/>
      <c r="JIG150" s="33"/>
      <c r="JIH150" s="33"/>
      <c r="JII150" s="33"/>
      <c r="JIJ150" s="33"/>
      <c r="JIK150" s="33"/>
      <c r="JIL150" s="33"/>
      <c r="JIM150" s="33"/>
      <c r="JIN150" s="33"/>
      <c r="JIO150" s="33"/>
      <c r="JIP150" s="33"/>
      <c r="JIQ150" s="33"/>
      <c r="JIR150" s="33"/>
      <c r="JIS150" s="33"/>
      <c r="JIT150" s="33"/>
      <c r="JIU150" s="33"/>
      <c r="JIV150" s="33"/>
      <c r="JIW150" s="33"/>
      <c r="JIX150" s="33"/>
      <c r="JIY150" s="33"/>
      <c r="JIZ150" s="33"/>
      <c r="JJA150" s="33"/>
      <c r="JJB150" s="33"/>
      <c r="JJC150" s="33"/>
      <c r="JJD150" s="33"/>
      <c r="JJE150" s="33"/>
      <c r="JJF150" s="33"/>
      <c r="JJG150" s="33"/>
      <c r="JJH150" s="33"/>
      <c r="JJI150" s="33"/>
      <c r="JJJ150" s="33"/>
      <c r="JJK150" s="33"/>
      <c r="JJL150" s="33"/>
      <c r="JJM150" s="33"/>
      <c r="JJN150" s="33"/>
      <c r="JJO150" s="33"/>
      <c r="JJP150" s="33"/>
      <c r="JJQ150" s="33"/>
      <c r="JJR150" s="33"/>
      <c r="JJS150" s="33"/>
      <c r="JJT150" s="33"/>
      <c r="JJU150" s="33"/>
      <c r="JJV150" s="33"/>
      <c r="JJW150" s="33"/>
      <c r="JJX150" s="33"/>
      <c r="JJY150" s="33"/>
      <c r="JJZ150" s="33"/>
      <c r="JKA150" s="33"/>
      <c r="JKB150" s="33"/>
      <c r="JKC150" s="33"/>
      <c r="JKD150" s="33"/>
      <c r="JKE150" s="33"/>
      <c r="JKF150" s="33"/>
      <c r="JKG150" s="33"/>
      <c r="JKH150" s="33"/>
      <c r="JKI150" s="33"/>
      <c r="JKJ150" s="33"/>
      <c r="JKK150" s="33"/>
      <c r="JKL150" s="33"/>
      <c r="JKM150" s="33"/>
      <c r="JKN150" s="33"/>
      <c r="JKO150" s="33"/>
      <c r="JKP150" s="33"/>
      <c r="JKQ150" s="33"/>
      <c r="JKR150" s="33"/>
      <c r="JKS150" s="33"/>
      <c r="JKT150" s="33"/>
      <c r="JKU150" s="33"/>
      <c r="JKV150" s="33"/>
      <c r="JKW150" s="33"/>
      <c r="JKX150" s="33"/>
      <c r="JKY150" s="33"/>
      <c r="JKZ150" s="33"/>
      <c r="JLA150" s="33"/>
      <c r="JLB150" s="33"/>
      <c r="JLC150" s="33"/>
      <c r="JLD150" s="33"/>
      <c r="JLE150" s="33"/>
      <c r="JLF150" s="33"/>
      <c r="JLG150" s="33"/>
      <c r="JLH150" s="33"/>
      <c r="JLI150" s="33"/>
      <c r="JLJ150" s="33"/>
      <c r="JLK150" s="33"/>
      <c r="JLL150" s="33"/>
      <c r="JLM150" s="33"/>
      <c r="JLN150" s="33"/>
      <c r="JLO150" s="33"/>
      <c r="JLP150" s="33"/>
      <c r="JLQ150" s="33"/>
      <c r="JLR150" s="33"/>
      <c r="JLS150" s="33"/>
      <c r="JLT150" s="33"/>
      <c r="JLU150" s="33"/>
      <c r="JLV150" s="33"/>
      <c r="JLW150" s="33"/>
      <c r="JLX150" s="33"/>
      <c r="JLY150" s="33"/>
      <c r="JLZ150" s="33"/>
      <c r="JMA150" s="33"/>
      <c r="JMB150" s="33"/>
      <c r="JMC150" s="33"/>
      <c r="JMD150" s="33"/>
      <c r="JME150" s="33"/>
      <c r="JMF150" s="33"/>
      <c r="JMG150" s="33"/>
      <c r="JMH150" s="33"/>
      <c r="JMI150" s="33"/>
      <c r="JMJ150" s="33"/>
      <c r="JMK150" s="33"/>
      <c r="JML150" s="33"/>
      <c r="JMM150" s="33"/>
      <c r="JMN150" s="33"/>
      <c r="JMO150" s="33"/>
      <c r="JMP150" s="33"/>
      <c r="JMQ150" s="33"/>
      <c r="JMR150" s="33"/>
      <c r="JMS150" s="33"/>
      <c r="JMT150" s="33"/>
      <c r="JMU150" s="33"/>
      <c r="JMV150" s="33"/>
      <c r="JMW150" s="33"/>
      <c r="JMX150" s="33"/>
      <c r="JMY150" s="33"/>
      <c r="JMZ150" s="33"/>
      <c r="JNA150" s="33"/>
      <c r="JNB150" s="33"/>
      <c r="JNC150" s="33"/>
      <c r="JND150" s="33"/>
      <c r="JNE150" s="33"/>
      <c r="JNF150" s="33"/>
      <c r="JNG150" s="33"/>
      <c r="JNH150" s="33"/>
      <c r="JNI150" s="33"/>
      <c r="JNJ150" s="33"/>
      <c r="JNK150" s="33"/>
      <c r="JNL150" s="33"/>
      <c r="JNM150" s="33"/>
      <c r="JNN150" s="33"/>
      <c r="JNO150" s="33"/>
      <c r="JNP150" s="33"/>
      <c r="JNQ150" s="33"/>
      <c r="JNR150" s="33"/>
      <c r="JNS150" s="33"/>
      <c r="JNT150" s="33"/>
      <c r="JNU150" s="33"/>
      <c r="JNV150" s="33"/>
      <c r="JNW150" s="33"/>
      <c r="JNX150" s="33"/>
      <c r="JNY150" s="33"/>
      <c r="JNZ150" s="33"/>
      <c r="JOA150" s="33"/>
      <c r="JOB150" s="33"/>
      <c r="JOC150" s="33"/>
      <c r="JOD150" s="33"/>
      <c r="JOE150" s="33"/>
      <c r="JOF150" s="33"/>
      <c r="JOG150" s="33"/>
      <c r="JOH150" s="33"/>
      <c r="JOI150" s="33"/>
      <c r="JOJ150" s="33"/>
      <c r="JOK150" s="33"/>
      <c r="JOL150" s="33"/>
      <c r="JOM150" s="33"/>
      <c r="JON150" s="33"/>
      <c r="JOO150" s="33"/>
      <c r="JOP150" s="33"/>
      <c r="JOQ150" s="33"/>
      <c r="JOR150" s="33"/>
      <c r="JOS150" s="33"/>
      <c r="JOT150" s="33"/>
      <c r="JOU150" s="33"/>
      <c r="JOV150" s="33"/>
      <c r="JOW150" s="33"/>
      <c r="JOX150" s="33"/>
      <c r="JOY150" s="33"/>
      <c r="JOZ150" s="33"/>
      <c r="JPA150" s="33"/>
      <c r="JPB150" s="33"/>
      <c r="JPC150" s="33"/>
      <c r="JPD150" s="33"/>
      <c r="JPE150" s="33"/>
      <c r="JPF150" s="33"/>
      <c r="JPG150" s="33"/>
      <c r="JPH150" s="33"/>
      <c r="JPI150" s="33"/>
      <c r="JPJ150" s="33"/>
      <c r="JPK150" s="33"/>
      <c r="JPL150" s="33"/>
      <c r="JPM150" s="33"/>
      <c r="JPN150" s="33"/>
      <c r="JPO150" s="33"/>
      <c r="JPP150" s="33"/>
      <c r="JPQ150" s="33"/>
      <c r="JPR150" s="33"/>
      <c r="JPS150" s="33"/>
      <c r="JPT150" s="33"/>
      <c r="JPU150" s="33"/>
      <c r="JPV150" s="33"/>
      <c r="JPW150" s="33"/>
      <c r="JPX150" s="33"/>
      <c r="JPY150" s="33"/>
      <c r="JPZ150" s="33"/>
      <c r="JQA150" s="33"/>
      <c r="JQB150" s="33"/>
      <c r="JQC150" s="33"/>
      <c r="JQD150" s="33"/>
      <c r="JQE150" s="33"/>
      <c r="JQF150" s="33"/>
      <c r="JQG150" s="33"/>
      <c r="JQH150" s="33"/>
      <c r="JQI150" s="33"/>
      <c r="JQJ150" s="33"/>
      <c r="JQK150" s="33"/>
      <c r="JQL150" s="33"/>
      <c r="JQM150" s="33"/>
      <c r="JQN150" s="33"/>
      <c r="JQO150" s="33"/>
      <c r="JQP150" s="33"/>
      <c r="JQQ150" s="33"/>
      <c r="JQR150" s="33"/>
      <c r="JQS150" s="33"/>
      <c r="JQT150" s="33"/>
      <c r="JQU150" s="33"/>
      <c r="JQV150" s="33"/>
      <c r="JQW150" s="33"/>
      <c r="JQX150" s="33"/>
      <c r="JQY150" s="33"/>
      <c r="JQZ150" s="33"/>
      <c r="JRA150" s="33"/>
      <c r="JRB150" s="33"/>
      <c r="JRC150" s="33"/>
      <c r="JRD150" s="33"/>
      <c r="JRE150" s="33"/>
      <c r="JRF150" s="33"/>
      <c r="JRG150" s="33"/>
      <c r="JRH150" s="33"/>
      <c r="JRI150" s="33"/>
      <c r="JRJ150" s="33"/>
      <c r="JRK150" s="33"/>
      <c r="JRL150" s="33"/>
      <c r="JRM150" s="33"/>
      <c r="JRN150" s="33"/>
      <c r="JRO150" s="33"/>
      <c r="JRP150" s="33"/>
      <c r="JRQ150" s="33"/>
      <c r="JRR150" s="33"/>
      <c r="JRS150" s="33"/>
      <c r="JRT150" s="33"/>
      <c r="JRU150" s="33"/>
      <c r="JRV150" s="33"/>
      <c r="JRW150" s="33"/>
      <c r="JRX150" s="33"/>
      <c r="JRY150" s="33"/>
      <c r="JRZ150" s="33"/>
      <c r="JSA150" s="33"/>
      <c r="JSB150" s="33"/>
      <c r="JSC150" s="33"/>
      <c r="JSD150" s="33"/>
      <c r="JSE150" s="33"/>
      <c r="JSF150" s="33"/>
      <c r="JSG150" s="33"/>
      <c r="JSH150" s="33"/>
      <c r="JSI150" s="33"/>
      <c r="JSJ150" s="33"/>
      <c r="JSK150" s="33"/>
      <c r="JSL150" s="33"/>
      <c r="JSM150" s="33"/>
      <c r="JSN150" s="33"/>
      <c r="JSO150" s="33"/>
      <c r="JSP150" s="33"/>
      <c r="JSQ150" s="33"/>
      <c r="JSR150" s="33"/>
      <c r="JSS150" s="33"/>
      <c r="JST150" s="33"/>
      <c r="JSU150" s="33"/>
      <c r="JSV150" s="33"/>
      <c r="JSW150" s="33"/>
      <c r="JSX150" s="33"/>
      <c r="JSY150" s="33"/>
      <c r="JSZ150" s="33"/>
      <c r="JTA150" s="33"/>
      <c r="JTB150" s="33"/>
      <c r="JTC150" s="33"/>
      <c r="JTD150" s="33"/>
      <c r="JTE150" s="33"/>
      <c r="JTF150" s="33"/>
      <c r="JTG150" s="33"/>
      <c r="JTH150" s="33"/>
      <c r="JTI150" s="33"/>
      <c r="JTJ150" s="33"/>
      <c r="JTK150" s="33"/>
      <c r="JTL150" s="33"/>
      <c r="JTM150" s="33"/>
      <c r="JTN150" s="33"/>
      <c r="JTO150" s="33"/>
      <c r="JTP150" s="33"/>
      <c r="JTQ150" s="33"/>
      <c r="JTR150" s="33"/>
      <c r="JTS150" s="33"/>
      <c r="JTT150" s="33"/>
      <c r="JTU150" s="33"/>
      <c r="JTV150" s="33"/>
      <c r="JTW150" s="33"/>
      <c r="JTX150" s="33"/>
      <c r="JTY150" s="33"/>
      <c r="JTZ150" s="33"/>
      <c r="JUA150" s="33"/>
      <c r="JUB150" s="33"/>
      <c r="JUC150" s="33"/>
      <c r="JUD150" s="33"/>
      <c r="JUE150" s="33"/>
      <c r="JUF150" s="33"/>
      <c r="JUG150" s="33"/>
      <c r="JUH150" s="33"/>
      <c r="JUI150" s="33"/>
      <c r="JUJ150" s="33"/>
      <c r="JUK150" s="33"/>
      <c r="JUL150" s="33"/>
      <c r="JUM150" s="33"/>
      <c r="JUN150" s="33"/>
      <c r="JUO150" s="33"/>
      <c r="JUP150" s="33"/>
      <c r="JUQ150" s="33"/>
      <c r="JUR150" s="33"/>
      <c r="JUS150" s="33"/>
      <c r="JUT150" s="33"/>
      <c r="JUU150" s="33"/>
      <c r="JUV150" s="33"/>
      <c r="JUW150" s="33"/>
      <c r="JUX150" s="33"/>
      <c r="JUY150" s="33"/>
      <c r="JUZ150" s="33"/>
      <c r="JVA150" s="33"/>
      <c r="JVB150" s="33"/>
      <c r="JVC150" s="33"/>
      <c r="JVD150" s="33"/>
      <c r="JVE150" s="33"/>
      <c r="JVF150" s="33"/>
      <c r="JVG150" s="33"/>
      <c r="JVH150" s="33"/>
      <c r="JVI150" s="33"/>
      <c r="JVJ150" s="33"/>
      <c r="JVK150" s="33"/>
      <c r="JVL150" s="33"/>
      <c r="JVM150" s="33"/>
      <c r="JVN150" s="33"/>
      <c r="JVO150" s="33"/>
      <c r="JVP150" s="33"/>
      <c r="JVQ150" s="33"/>
      <c r="JVR150" s="33"/>
      <c r="JVS150" s="33"/>
      <c r="JVT150" s="33"/>
      <c r="JVU150" s="33"/>
      <c r="JVV150" s="33"/>
      <c r="JVW150" s="33"/>
      <c r="JVX150" s="33"/>
      <c r="JVY150" s="33"/>
      <c r="JVZ150" s="33"/>
      <c r="JWA150" s="33"/>
      <c r="JWB150" s="33"/>
      <c r="JWC150" s="33"/>
      <c r="JWD150" s="33"/>
      <c r="JWE150" s="33"/>
      <c r="JWF150" s="33"/>
      <c r="JWG150" s="33"/>
      <c r="JWH150" s="33"/>
      <c r="JWI150" s="33"/>
      <c r="JWJ150" s="33"/>
      <c r="JWK150" s="33"/>
      <c r="JWL150" s="33"/>
      <c r="JWM150" s="33"/>
      <c r="JWN150" s="33"/>
      <c r="JWO150" s="33"/>
      <c r="JWP150" s="33"/>
      <c r="JWQ150" s="33"/>
      <c r="JWR150" s="33"/>
      <c r="JWS150" s="33"/>
      <c r="JWT150" s="33"/>
      <c r="JWU150" s="33"/>
      <c r="JWV150" s="33"/>
      <c r="JWW150" s="33"/>
      <c r="JWX150" s="33"/>
      <c r="JWY150" s="33"/>
      <c r="JWZ150" s="33"/>
      <c r="JXA150" s="33"/>
      <c r="JXB150" s="33"/>
      <c r="JXC150" s="33"/>
      <c r="JXD150" s="33"/>
      <c r="JXE150" s="33"/>
      <c r="JXF150" s="33"/>
      <c r="JXG150" s="33"/>
      <c r="JXH150" s="33"/>
      <c r="JXI150" s="33"/>
      <c r="JXJ150" s="33"/>
      <c r="JXK150" s="33"/>
      <c r="JXL150" s="33"/>
      <c r="JXM150" s="33"/>
      <c r="JXN150" s="33"/>
      <c r="JXO150" s="33"/>
      <c r="JXP150" s="33"/>
      <c r="JXQ150" s="33"/>
      <c r="JXR150" s="33"/>
      <c r="JXS150" s="33"/>
      <c r="JXT150" s="33"/>
      <c r="JXU150" s="33"/>
      <c r="JXV150" s="33"/>
      <c r="JXW150" s="33"/>
      <c r="JXX150" s="33"/>
      <c r="JXY150" s="33"/>
      <c r="JXZ150" s="33"/>
      <c r="JYA150" s="33"/>
      <c r="JYB150" s="33"/>
      <c r="JYC150" s="33"/>
      <c r="JYD150" s="33"/>
      <c r="JYE150" s="33"/>
      <c r="JYF150" s="33"/>
      <c r="JYG150" s="33"/>
      <c r="JYH150" s="33"/>
      <c r="JYI150" s="33"/>
      <c r="JYJ150" s="33"/>
      <c r="JYK150" s="33"/>
      <c r="JYL150" s="33"/>
      <c r="JYM150" s="33"/>
      <c r="JYN150" s="33"/>
      <c r="JYO150" s="33"/>
      <c r="JYP150" s="33"/>
      <c r="JYQ150" s="33"/>
      <c r="JYR150" s="33"/>
      <c r="JYS150" s="33"/>
      <c r="JYT150" s="33"/>
      <c r="JYU150" s="33"/>
      <c r="JYV150" s="33"/>
      <c r="JYW150" s="33"/>
      <c r="JYX150" s="33"/>
      <c r="JYY150" s="33"/>
      <c r="JYZ150" s="33"/>
      <c r="JZA150" s="33"/>
      <c r="JZB150" s="33"/>
      <c r="JZC150" s="33"/>
      <c r="JZD150" s="33"/>
      <c r="JZE150" s="33"/>
      <c r="JZF150" s="33"/>
      <c r="JZG150" s="33"/>
      <c r="JZH150" s="33"/>
      <c r="JZI150" s="33"/>
      <c r="JZJ150" s="33"/>
      <c r="JZK150" s="33"/>
      <c r="JZL150" s="33"/>
      <c r="JZM150" s="33"/>
      <c r="JZN150" s="33"/>
      <c r="JZO150" s="33"/>
      <c r="JZP150" s="33"/>
      <c r="JZQ150" s="33"/>
      <c r="JZR150" s="33"/>
      <c r="JZS150" s="33"/>
      <c r="JZT150" s="33"/>
      <c r="JZU150" s="33"/>
      <c r="JZV150" s="33"/>
      <c r="JZW150" s="33"/>
      <c r="JZX150" s="33"/>
      <c r="JZY150" s="33"/>
      <c r="JZZ150" s="33"/>
      <c r="KAA150" s="33"/>
      <c r="KAB150" s="33"/>
      <c r="KAC150" s="33"/>
      <c r="KAD150" s="33"/>
      <c r="KAE150" s="33"/>
      <c r="KAF150" s="33"/>
      <c r="KAG150" s="33"/>
      <c r="KAH150" s="33"/>
      <c r="KAI150" s="33"/>
      <c r="KAJ150" s="33"/>
      <c r="KAK150" s="33"/>
      <c r="KAL150" s="33"/>
      <c r="KAM150" s="33"/>
      <c r="KAN150" s="33"/>
      <c r="KAO150" s="33"/>
      <c r="KAP150" s="33"/>
      <c r="KAQ150" s="33"/>
      <c r="KAR150" s="33"/>
      <c r="KAS150" s="33"/>
      <c r="KAT150" s="33"/>
      <c r="KAU150" s="33"/>
      <c r="KAV150" s="33"/>
      <c r="KAW150" s="33"/>
      <c r="KAX150" s="33"/>
      <c r="KAY150" s="33"/>
      <c r="KAZ150" s="33"/>
      <c r="KBA150" s="33"/>
      <c r="KBB150" s="33"/>
      <c r="KBC150" s="33"/>
      <c r="KBD150" s="33"/>
      <c r="KBE150" s="33"/>
      <c r="KBF150" s="33"/>
      <c r="KBG150" s="33"/>
      <c r="KBH150" s="33"/>
      <c r="KBI150" s="33"/>
      <c r="KBJ150" s="33"/>
      <c r="KBK150" s="33"/>
      <c r="KBL150" s="33"/>
      <c r="KBM150" s="33"/>
      <c r="KBN150" s="33"/>
      <c r="KBO150" s="33"/>
      <c r="KBP150" s="33"/>
      <c r="KBQ150" s="33"/>
      <c r="KBR150" s="33"/>
      <c r="KBS150" s="33"/>
      <c r="KBT150" s="33"/>
      <c r="KBU150" s="33"/>
      <c r="KBV150" s="33"/>
      <c r="KBW150" s="33"/>
      <c r="KBX150" s="33"/>
      <c r="KBY150" s="33"/>
      <c r="KBZ150" s="33"/>
      <c r="KCA150" s="33"/>
      <c r="KCB150" s="33"/>
      <c r="KCC150" s="33"/>
      <c r="KCD150" s="33"/>
      <c r="KCE150" s="33"/>
      <c r="KCF150" s="33"/>
      <c r="KCG150" s="33"/>
      <c r="KCH150" s="33"/>
      <c r="KCI150" s="33"/>
      <c r="KCJ150" s="33"/>
      <c r="KCK150" s="33"/>
      <c r="KCL150" s="33"/>
      <c r="KCM150" s="33"/>
      <c r="KCN150" s="33"/>
      <c r="KCO150" s="33"/>
      <c r="KCP150" s="33"/>
      <c r="KCQ150" s="33"/>
      <c r="KCR150" s="33"/>
      <c r="KCS150" s="33"/>
      <c r="KCT150" s="33"/>
      <c r="KCU150" s="33"/>
      <c r="KCV150" s="33"/>
      <c r="KCW150" s="33"/>
      <c r="KCX150" s="33"/>
      <c r="KCY150" s="33"/>
      <c r="KCZ150" s="33"/>
      <c r="KDA150" s="33"/>
      <c r="KDB150" s="33"/>
      <c r="KDC150" s="33"/>
      <c r="KDD150" s="33"/>
      <c r="KDE150" s="33"/>
      <c r="KDF150" s="33"/>
      <c r="KDG150" s="33"/>
      <c r="KDH150" s="33"/>
      <c r="KDI150" s="33"/>
      <c r="KDJ150" s="33"/>
      <c r="KDK150" s="33"/>
      <c r="KDL150" s="33"/>
      <c r="KDM150" s="33"/>
      <c r="KDN150" s="33"/>
      <c r="KDO150" s="33"/>
      <c r="KDP150" s="33"/>
      <c r="KDQ150" s="33"/>
      <c r="KDR150" s="33"/>
      <c r="KDS150" s="33"/>
      <c r="KDT150" s="33"/>
      <c r="KDU150" s="33"/>
      <c r="KDV150" s="33"/>
      <c r="KDW150" s="33"/>
      <c r="KDX150" s="33"/>
      <c r="KDY150" s="33"/>
      <c r="KDZ150" s="33"/>
      <c r="KEA150" s="33"/>
      <c r="KEB150" s="33"/>
      <c r="KEC150" s="33"/>
      <c r="KED150" s="33"/>
      <c r="KEE150" s="33"/>
      <c r="KEF150" s="33"/>
      <c r="KEG150" s="33"/>
      <c r="KEH150" s="33"/>
      <c r="KEI150" s="33"/>
      <c r="KEJ150" s="33"/>
      <c r="KEK150" s="33"/>
      <c r="KEL150" s="33"/>
      <c r="KEM150" s="33"/>
      <c r="KEN150" s="33"/>
      <c r="KEO150" s="33"/>
      <c r="KEP150" s="33"/>
      <c r="KEQ150" s="33"/>
      <c r="KER150" s="33"/>
      <c r="KES150" s="33"/>
      <c r="KET150" s="33"/>
      <c r="KEU150" s="33"/>
      <c r="KEV150" s="33"/>
      <c r="KEW150" s="33"/>
      <c r="KEX150" s="33"/>
      <c r="KEY150" s="33"/>
      <c r="KEZ150" s="33"/>
      <c r="KFA150" s="33"/>
      <c r="KFB150" s="33"/>
      <c r="KFC150" s="33"/>
      <c r="KFD150" s="33"/>
      <c r="KFE150" s="33"/>
      <c r="KFF150" s="33"/>
      <c r="KFG150" s="33"/>
      <c r="KFH150" s="33"/>
      <c r="KFI150" s="33"/>
      <c r="KFJ150" s="33"/>
      <c r="KFK150" s="33"/>
      <c r="KFL150" s="33"/>
      <c r="KFM150" s="33"/>
      <c r="KFN150" s="33"/>
      <c r="KFO150" s="33"/>
      <c r="KFP150" s="33"/>
      <c r="KFQ150" s="33"/>
      <c r="KFR150" s="33"/>
      <c r="KFS150" s="33"/>
      <c r="KFT150" s="33"/>
      <c r="KFU150" s="33"/>
      <c r="KFV150" s="33"/>
      <c r="KFW150" s="33"/>
      <c r="KFX150" s="33"/>
      <c r="KFY150" s="33"/>
      <c r="KFZ150" s="33"/>
      <c r="KGA150" s="33"/>
      <c r="KGB150" s="33"/>
      <c r="KGC150" s="33"/>
      <c r="KGD150" s="33"/>
      <c r="KGE150" s="33"/>
      <c r="KGF150" s="33"/>
      <c r="KGG150" s="33"/>
      <c r="KGH150" s="33"/>
      <c r="KGI150" s="33"/>
      <c r="KGJ150" s="33"/>
      <c r="KGK150" s="33"/>
      <c r="KGL150" s="33"/>
      <c r="KGM150" s="33"/>
      <c r="KGN150" s="33"/>
      <c r="KGO150" s="33"/>
      <c r="KGP150" s="33"/>
      <c r="KGQ150" s="33"/>
      <c r="KGR150" s="33"/>
      <c r="KGS150" s="33"/>
      <c r="KGT150" s="33"/>
      <c r="KGU150" s="33"/>
      <c r="KGV150" s="33"/>
      <c r="KGW150" s="33"/>
      <c r="KGX150" s="33"/>
      <c r="KGY150" s="33"/>
      <c r="KGZ150" s="33"/>
      <c r="KHA150" s="33"/>
      <c r="KHB150" s="33"/>
      <c r="KHC150" s="33"/>
      <c r="KHD150" s="33"/>
      <c r="KHE150" s="33"/>
      <c r="KHF150" s="33"/>
      <c r="KHG150" s="33"/>
      <c r="KHH150" s="33"/>
      <c r="KHI150" s="33"/>
      <c r="KHJ150" s="33"/>
      <c r="KHK150" s="33"/>
      <c r="KHL150" s="33"/>
      <c r="KHM150" s="33"/>
      <c r="KHN150" s="33"/>
      <c r="KHO150" s="33"/>
      <c r="KHP150" s="33"/>
      <c r="KHQ150" s="33"/>
      <c r="KHR150" s="33"/>
      <c r="KHS150" s="33"/>
      <c r="KHT150" s="33"/>
      <c r="KHU150" s="33"/>
      <c r="KHV150" s="33"/>
      <c r="KHW150" s="33"/>
      <c r="KHX150" s="33"/>
      <c r="KHY150" s="33"/>
      <c r="KHZ150" s="33"/>
      <c r="KIA150" s="33"/>
      <c r="KIB150" s="33"/>
      <c r="KIC150" s="33"/>
      <c r="KID150" s="33"/>
      <c r="KIE150" s="33"/>
      <c r="KIF150" s="33"/>
      <c r="KIG150" s="33"/>
      <c r="KIH150" s="33"/>
      <c r="KII150" s="33"/>
      <c r="KIJ150" s="33"/>
      <c r="KIK150" s="33"/>
      <c r="KIL150" s="33"/>
      <c r="KIM150" s="33"/>
      <c r="KIN150" s="33"/>
      <c r="KIO150" s="33"/>
      <c r="KIP150" s="33"/>
      <c r="KIQ150" s="33"/>
      <c r="KIR150" s="33"/>
      <c r="KIS150" s="33"/>
      <c r="KIT150" s="33"/>
      <c r="KIU150" s="33"/>
      <c r="KIV150" s="33"/>
      <c r="KIW150" s="33"/>
      <c r="KIX150" s="33"/>
      <c r="KIY150" s="33"/>
      <c r="KIZ150" s="33"/>
      <c r="KJA150" s="33"/>
      <c r="KJB150" s="33"/>
      <c r="KJC150" s="33"/>
      <c r="KJD150" s="33"/>
      <c r="KJE150" s="33"/>
      <c r="KJF150" s="33"/>
      <c r="KJG150" s="33"/>
      <c r="KJH150" s="33"/>
      <c r="KJI150" s="33"/>
      <c r="KJJ150" s="33"/>
      <c r="KJK150" s="33"/>
      <c r="KJL150" s="33"/>
      <c r="KJM150" s="33"/>
      <c r="KJN150" s="33"/>
      <c r="KJO150" s="33"/>
      <c r="KJP150" s="33"/>
      <c r="KJQ150" s="33"/>
      <c r="KJR150" s="33"/>
      <c r="KJS150" s="33"/>
      <c r="KJT150" s="33"/>
      <c r="KJU150" s="33"/>
      <c r="KJV150" s="33"/>
      <c r="KJW150" s="33"/>
      <c r="KJX150" s="33"/>
      <c r="KJY150" s="33"/>
      <c r="KJZ150" s="33"/>
      <c r="KKA150" s="33"/>
      <c r="KKB150" s="33"/>
      <c r="KKC150" s="33"/>
      <c r="KKD150" s="33"/>
      <c r="KKE150" s="33"/>
      <c r="KKF150" s="33"/>
      <c r="KKG150" s="33"/>
      <c r="KKH150" s="33"/>
      <c r="KKI150" s="33"/>
      <c r="KKJ150" s="33"/>
      <c r="KKK150" s="33"/>
      <c r="KKL150" s="33"/>
      <c r="KKM150" s="33"/>
      <c r="KKN150" s="33"/>
      <c r="KKO150" s="33"/>
      <c r="KKP150" s="33"/>
      <c r="KKQ150" s="33"/>
      <c r="KKR150" s="33"/>
      <c r="KKS150" s="33"/>
      <c r="KKT150" s="33"/>
      <c r="KKU150" s="33"/>
      <c r="KKV150" s="33"/>
      <c r="KKW150" s="33"/>
      <c r="KKX150" s="33"/>
      <c r="KKY150" s="33"/>
      <c r="KKZ150" s="33"/>
      <c r="KLA150" s="33"/>
      <c r="KLB150" s="33"/>
      <c r="KLC150" s="33"/>
      <c r="KLD150" s="33"/>
      <c r="KLE150" s="33"/>
      <c r="KLF150" s="33"/>
      <c r="KLG150" s="33"/>
      <c r="KLH150" s="33"/>
      <c r="KLI150" s="33"/>
      <c r="KLJ150" s="33"/>
      <c r="KLK150" s="33"/>
      <c r="KLL150" s="33"/>
      <c r="KLM150" s="33"/>
      <c r="KLN150" s="33"/>
      <c r="KLO150" s="33"/>
      <c r="KLP150" s="33"/>
      <c r="KLQ150" s="33"/>
      <c r="KLR150" s="33"/>
      <c r="KLS150" s="33"/>
      <c r="KLT150" s="33"/>
      <c r="KLU150" s="33"/>
      <c r="KLV150" s="33"/>
      <c r="KLW150" s="33"/>
      <c r="KLX150" s="33"/>
      <c r="KLY150" s="33"/>
      <c r="KLZ150" s="33"/>
      <c r="KMA150" s="33"/>
      <c r="KMB150" s="33"/>
      <c r="KMC150" s="33"/>
      <c r="KMD150" s="33"/>
      <c r="KME150" s="33"/>
      <c r="KMF150" s="33"/>
      <c r="KMG150" s="33"/>
      <c r="KMH150" s="33"/>
      <c r="KMI150" s="33"/>
      <c r="KMJ150" s="33"/>
      <c r="KMK150" s="33"/>
      <c r="KML150" s="33"/>
      <c r="KMM150" s="33"/>
      <c r="KMN150" s="33"/>
      <c r="KMO150" s="33"/>
      <c r="KMP150" s="33"/>
      <c r="KMQ150" s="33"/>
      <c r="KMR150" s="33"/>
      <c r="KMS150" s="33"/>
      <c r="KMT150" s="33"/>
      <c r="KMU150" s="33"/>
      <c r="KMV150" s="33"/>
      <c r="KMW150" s="33"/>
      <c r="KMX150" s="33"/>
      <c r="KMY150" s="33"/>
      <c r="KMZ150" s="33"/>
      <c r="KNA150" s="33"/>
      <c r="KNB150" s="33"/>
      <c r="KNC150" s="33"/>
      <c r="KND150" s="33"/>
      <c r="KNE150" s="33"/>
      <c r="KNF150" s="33"/>
      <c r="KNG150" s="33"/>
      <c r="KNH150" s="33"/>
      <c r="KNI150" s="33"/>
      <c r="KNJ150" s="33"/>
      <c r="KNK150" s="33"/>
      <c r="KNL150" s="33"/>
      <c r="KNM150" s="33"/>
      <c r="KNN150" s="33"/>
      <c r="KNO150" s="33"/>
      <c r="KNP150" s="33"/>
      <c r="KNQ150" s="33"/>
      <c r="KNR150" s="33"/>
      <c r="KNS150" s="33"/>
      <c r="KNT150" s="33"/>
      <c r="KNU150" s="33"/>
      <c r="KNV150" s="33"/>
      <c r="KNW150" s="33"/>
      <c r="KNX150" s="33"/>
      <c r="KNY150" s="33"/>
      <c r="KNZ150" s="33"/>
      <c r="KOA150" s="33"/>
      <c r="KOB150" s="33"/>
      <c r="KOC150" s="33"/>
      <c r="KOD150" s="33"/>
      <c r="KOE150" s="33"/>
      <c r="KOF150" s="33"/>
      <c r="KOG150" s="33"/>
      <c r="KOH150" s="33"/>
      <c r="KOI150" s="33"/>
      <c r="KOJ150" s="33"/>
      <c r="KOK150" s="33"/>
      <c r="KOL150" s="33"/>
      <c r="KOM150" s="33"/>
      <c r="KON150" s="33"/>
      <c r="KOO150" s="33"/>
      <c r="KOP150" s="33"/>
      <c r="KOQ150" s="33"/>
      <c r="KOR150" s="33"/>
      <c r="KOS150" s="33"/>
      <c r="KOT150" s="33"/>
      <c r="KOU150" s="33"/>
      <c r="KOV150" s="33"/>
      <c r="KOW150" s="33"/>
      <c r="KOX150" s="33"/>
      <c r="KOY150" s="33"/>
      <c r="KOZ150" s="33"/>
      <c r="KPA150" s="33"/>
      <c r="KPB150" s="33"/>
      <c r="KPC150" s="33"/>
      <c r="KPD150" s="33"/>
      <c r="KPE150" s="33"/>
      <c r="KPF150" s="33"/>
      <c r="KPG150" s="33"/>
      <c r="KPH150" s="33"/>
      <c r="KPI150" s="33"/>
      <c r="KPJ150" s="33"/>
      <c r="KPK150" s="33"/>
      <c r="KPL150" s="33"/>
      <c r="KPM150" s="33"/>
      <c r="KPN150" s="33"/>
      <c r="KPO150" s="33"/>
      <c r="KPP150" s="33"/>
      <c r="KPQ150" s="33"/>
      <c r="KPR150" s="33"/>
      <c r="KPS150" s="33"/>
      <c r="KPT150" s="33"/>
      <c r="KPU150" s="33"/>
      <c r="KPV150" s="33"/>
      <c r="KPW150" s="33"/>
      <c r="KPX150" s="33"/>
      <c r="KPY150" s="33"/>
      <c r="KPZ150" s="33"/>
      <c r="KQA150" s="33"/>
      <c r="KQB150" s="33"/>
      <c r="KQC150" s="33"/>
      <c r="KQD150" s="33"/>
      <c r="KQE150" s="33"/>
      <c r="KQF150" s="33"/>
      <c r="KQG150" s="33"/>
      <c r="KQH150" s="33"/>
      <c r="KQI150" s="33"/>
      <c r="KQJ150" s="33"/>
      <c r="KQK150" s="33"/>
      <c r="KQL150" s="33"/>
      <c r="KQM150" s="33"/>
      <c r="KQN150" s="33"/>
      <c r="KQO150" s="33"/>
      <c r="KQP150" s="33"/>
      <c r="KQQ150" s="33"/>
      <c r="KQR150" s="33"/>
      <c r="KQS150" s="33"/>
      <c r="KQT150" s="33"/>
      <c r="KQU150" s="33"/>
      <c r="KQV150" s="33"/>
      <c r="KQW150" s="33"/>
      <c r="KQX150" s="33"/>
      <c r="KQY150" s="33"/>
      <c r="KQZ150" s="33"/>
      <c r="KRA150" s="33"/>
      <c r="KRB150" s="33"/>
      <c r="KRC150" s="33"/>
      <c r="KRD150" s="33"/>
      <c r="KRE150" s="33"/>
      <c r="KRF150" s="33"/>
      <c r="KRG150" s="33"/>
      <c r="KRH150" s="33"/>
      <c r="KRI150" s="33"/>
      <c r="KRJ150" s="33"/>
      <c r="KRK150" s="33"/>
      <c r="KRL150" s="33"/>
      <c r="KRM150" s="33"/>
      <c r="KRN150" s="33"/>
      <c r="KRO150" s="33"/>
      <c r="KRP150" s="33"/>
      <c r="KRQ150" s="33"/>
      <c r="KRR150" s="33"/>
      <c r="KRS150" s="33"/>
      <c r="KRT150" s="33"/>
      <c r="KRU150" s="33"/>
      <c r="KRV150" s="33"/>
      <c r="KRW150" s="33"/>
      <c r="KRX150" s="33"/>
      <c r="KRY150" s="33"/>
      <c r="KRZ150" s="33"/>
      <c r="KSA150" s="33"/>
      <c r="KSB150" s="33"/>
      <c r="KSC150" s="33"/>
      <c r="KSD150" s="33"/>
      <c r="KSE150" s="33"/>
      <c r="KSF150" s="33"/>
      <c r="KSG150" s="33"/>
      <c r="KSH150" s="33"/>
      <c r="KSI150" s="33"/>
      <c r="KSJ150" s="33"/>
      <c r="KSK150" s="33"/>
      <c r="KSL150" s="33"/>
      <c r="KSM150" s="33"/>
      <c r="KSN150" s="33"/>
      <c r="KSO150" s="33"/>
      <c r="KSP150" s="33"/>
      <c r="KSQ150" s="33"/>
      <c r="KSR150" s="33"/>
      <c r="KSS150" s="33"/>
      <c r="KST150" s="33"/>
      <c r="KSU150" s="33"/>
      <c r="KSV150" s="33"/>
      <c r="KSW150" s="33"/>
      <c r="KSX150" s="33"/>
      <c r="KSY150" s="33"/>
      <c r="KSZ150" s="33"/>
      <c r="KTA150" s="33"/>
      <c r="KTB150" s="33"/>
      <c r="KTC150" s="33"/>
      <c r="KTD150" s="33"/>
      <c r="KTE150" s="33"/>
      <c r="KTF150" s="33"/>
      <c r="KTG150" s="33"/>
      <c r="KTH150" s="33"/>
      <c r="KTI150" s="33"/>
      <c r="KTJ150" s="33"/>
      <c r="KTK150" s="33"/>
      <c r="KTL150" s="33"/>
      <c r="KTM150" s="33"/>
      <c r="KTN150" s="33"/>
      <c r="KTO150" s="33"/>
      <c r="KTP150" s="33"/>
      <c r="KTQ150" s="33"/>
      <c r="KTR150" s="33"/>
      <c r="KTS150" s="33"/>
      <c r="KTT150" s="33"/>
      <c r="KTU150" s="33"/>
      <c r="KTV150" s="33"/>
      <c r="KTW150" s="33"/>
      <c r="KTX150" s="33"/>
      <c r="KTY150" s="33"/>
      <c r="KTZ150" s="33"/>
      <c r="KUA150" s="33"/>
      <c r="KUB150" s="33"/>
      <c r="KUC150" s="33"/>
      <c r="KUD150" s="33"/>
      <c r="KUE150" s="33"/>
      <c r="KUF150" s="33"/>
      <c r="KUG150" s="33"/>
      <c r="KUH150" s="33"/>
      <c r="KUI150" s="33"/>
      <c r="KUJ150" s="33"/>
      <c r="KUK150" s="33"/>
      <c r="KUL150" s="33"/>
      <c r="KUM150" s="33"/>
      <c r="KUN150" s="33"/>
      <c r="KUO150" s="33"/>
      <c r="KUP150" s="33"/>
      <c r="KUQ150" s="33"/>
      <c r="KUR150" s="33"/>
      <c r="KUS150" s="33"/>
      <c r="KUT150" s="33"/>
      <c r="KUU150" s="33"/>
      <c r="KUV150" s="33"/>
      <c r="KUW150" s="33"/>
      <c r="KUX150" s="33"/>
      <c r="KUY150" s="33"/>
      <c r="KUZ150" s="33"/>
      <c r="KVA150" s="33"/>
      <c r="KVB150" s="33"/>
      <c r="KVC150" s="33"/>
      <c r="KVD150" s="33"/>
      <c r="KVE150" s="33"/>
      <c r="KVF150" s="33"/>
      <c r="KVG150" s="33"/>
      <c r="KVH150" s="33"/>
      <c r="KVI150" s="33"/>
      <c r="KVJ150" s="33"/>
      <c r="KVK150" s="33"/>
      <c r="KVL150" s="33"/>
      <c r="KVM150" s="33"/>
      <c r="KVN150" s="33"/>
      <c r="KVO150" s="33"/>
      <c r="KVP150" s="33"/>
      <c r="KVQ150" s="33"/>
      <c r="KVR150" s="33"/>
      <c r="KVS150" s="33"/>
      <c r="KVT150" s="33"/>
      <c r="KVU150" s="33"/>
      <c r="KVV150" s="33"/>
      <c r="KVW150" s="33"/>
      <c r="KVX150" s="33"/>
      <c r="KVY150" s="33"/>
      <c r="KVZ150" s="33"/>
      <c r="KWA150" s="33"/>
      <c r="KWB150" s="33"/>
      <c r="KWC150" s="33"/>
      <c r="KWD150" s="33"/>
      <c r="KWE150" s="33"/>
      <c r="KWF150" s="33"/>
      <c r="KWG150" s="33"/>
      <c r="KWH150" s="33"/>
      <c r="KWI150" s="33"/>
      <c r="KWJ150" s="33"/>
      <c r="KWK150" s="33"/>
      <c r="KWL150" s="33"/>
      <c r="KWM150" s="33"/>
      <c r="KWN150" s="33"/>
      <c r="KWO150" s="33"/>
      <c r="KWP150" s="33"/>
      <c r="KWQ150" s="33"/>
      <c r="KWR150" s="33"/>
      <c r="KWS150" s="33"/>
      <c r="KWT150" s="33"/>
      <c r="KWU150" s="33"/>
      <c r="KWV150" s="33"/>
      <c r="KWW150" s="33"/>
      <c r="KWX150" s="33"/>
      <c r="KWY150" s="33"/>
      <c r="KWZ150" s="33"/>
      <c r="KXA150" s="33"/>
      <c r="KXB150" s="33"/>
      <c r="KXC150" s="33"/>
      <c r="KXD150" s="33"/>
      <c r="KXE150" s="33"/>
      <c r="KXF150" s="33"/>
      <c r="KXG150" s="33"/>
      <c r="KXH150" s="33"/>
      <c r="KXI150" s="33"/>
      <c r="KXJ150" s="33"/>
      <c r="KXK150" s="33"/>
      <c r="KXL150" s="33"/>
      <c r="KXM150" s="33"/>
      <c r="KXN150" s="33"/>
      <c r="KXO150" s="33"/>
      <c r="KXP150" s="33"/>
      <c r="KXQ150" s="33"/>
      <c r="KXR150" s="33"/>
      <c r="KXS150" s="33"/>
      <c r="KXT150" s="33"/>
      <c r="KXU150" s="33"/>
      <c r="KXV150" s="33"/>
      <c r="KXW150" s="33"/>
      <c r="KXX150" s="33"/>
      <c r="KXY150" s="33"/>
      <c r="KXZ150" s="33"/>
      <c r="KYA150" s="33"/>
      <c r="KYB150" s="33"/>
      <c r="KYC150" s="33"/>
      <c r="KYD150" s="33"/>
      <c r="KYE150" s="33"/>
      <c r="KYF150" s="33"/>
      <c r="KYG150" s="33"/>
      <c r="KYH150" s="33"/>
      <c r="KYI150" s="33"/>
      <c r="KYJ150" s="33"/>
      <c r="KYK150" s="33"/>
      <c r="KYL150" s="33"/>
      <c r="KYM150" s="33"/>
      <c r="KYN150" s="33"/>
      <c r="KYO150" s="33"/>
      <c r="KYP150" s="33"/>
      <c r="KYQ150" s="33"/>
      <c r="KYR150" s="33"/>
      <c r="KYS150" s="33"/>
      <c r="KYT150" s="33"/>
      <c r="KYU150" s="33"/>
      <c r="KYV150" s="33"/>
      <c r="KYW150" s="33"/>
      <c r="KYX150" s="33"/>
      <c r="KYY150" s="33"/>
      <c r="KYZ150" s="33"/>
      <c r="KZA150" s="33"/>
      <c r="KZB150" s="33"/>
      <c r="KZC150" s="33"/>
      <c r="KZD150" s="33"/>
      <c r="KZE150" s="33"/>
      <c r="KZF150" s="33"/>
      <c r="KZG150" s="33"/>
      <c r="KZH150" s="33"/>
      <c r="KZI150" s="33"/>
      <c r="KZJ150" s="33"/>
      <c r="KZK150" s="33"/>
      <c r="KZL150" s="33"/>
      <c r="KZM150" s="33"/>
      <c r="KZN150" s="33"/>
      <c r="KZO150" s="33"/>
      <c r="KZP150" s="33"/>
      <c r="KZQ150" s="33"/>
      <c r="KZR150" s="33"/>
      <c r="KZS150" s="33"/>
      <c r="KZT150" s="33"/>
      <c r="KZU150" s="33"/>
      <c r="KZV150" s="33"/>
      <c r="KZW150" s="33"/>
      <c r="KZX150" s="33"/>
      <c r="KZY150" s="33"/>
      <c r="KZZ150" s="33"/>
      <c r="LAA150" s="33"/>
      <c r="LAB150" s="33"/>
      <c r="LAC150" s="33"/>
      <c r="LAD150" s="33"/>
      <c r="LAE150" s="33"/>
      <c r="LAF150" s="33"/>
      <c r="LAG150" s="33"/>
      <c r="LAH150" s="33"/>
      <c r="LAI150" s="33"/>
      <c r="LAJ150" s="33"/>
      <c r="LAK150" s="33"/>
      <c r="LAL150" s="33"/>
      <c r="LAM150" s="33"/>
      <c r="LAN150" s="33"/>
      <c r="LAO150" s="33"/>
      <c r="LAP150" s="33"/>
      <c r="LAQ150" s="33"/>
      <c r="LAR150" s="33"/>
      <c r="LAS150" s="33"/>
      <c r="LAT150" s="33"/>
      <c r="LAU150" s="33"/>
      <c r="LAV150" s="33"/>
      <c r="LAW150" s="33"/>
      <c r="LAX150" s="33"/>
      <c r="LAY150" s="33"/>
      <c r="LAZ150" s="33"/>
      <c r="LBA150" s="33"/>
      <c r="LBB150" s="33"/>
      <c r="LBC150" s="33"/>
      <c r="LBD150" s="33"/>
      <c r="LBE150" s="33"/>
      <c r="LBF150" s="33"/>
      <c r="LBG150" s="33"/>
      <c r="LBH150" s="33"/>
      <c r="LBI150" s="33"/>
      <c r="LBJ150" s="33"/>
      <c r="LBK150" s="33"/>
      <c r="LBL150" s="33"/>
      <c r="LBM150" s="33"/>
      <c r="LBN150" s="33"/>
      <c r="LBO150" s="33"/>
      <c r="LBP150" s="33"/>
      <c r="LBQ150" s="33"/>
      <c r="LBR150" s="33"/>
      <c r="LBS150" s="33"/>
      <c r="LBT150" s="33"/>
      <c r="LBU150" s="33"/>
      <c r="LBV150" s="33"/>
      <c r="LBW150" s="33"/>
      <c r="LBX150" s="33"/>
      <c r="LBY150" s="33"/>
      <c r="LBZ150" s="33"/>
      <c r="LCA150" s="33"/>
      <c r="LCB150" s="33"/>
      <c r="LCC150" s="33"/>
      <c r="LCD150" s="33"/>
      <c r="LCE150" s="33"/>
      <c r="LCF150" s="33"/>
      <c r="LCG150" s="33"/>
      <c r="LCH150" s="33"/>
      <c r="LCI150" s="33"/>
      <c r="LCJ150" s="33"/>
      <c r="LCK150" s="33"/>
      <c r="LCL150" s="33"/>
      <c r="LCM150" s="33"/>
      <c r="LCN150" s="33"/>
      <c r="LCO150" s="33"/>
      <c r="LCP150" s="33"/>
      <c r="LCQ150" s="33"/>
      <c r="LCR150" s="33"/>
      <c r="LCS150" s="33"/>
      <c r="LCT150" s="33"/>
      <c r="LCU150" s="33"/>
      <c r="LCV150" s="33"/>
      <c r="LCW150" s="33"/>
      <c r="LCX150" s="33"/>
      <c r="LCY150" s="33"/>
      <c r="LCZ150" s="33"/>
      <c r="LDA150" s="33"/>
      <c r="LDB150" s="33"/>
      <c r="LDC150" s="33"/>
      <c r="LDD150" s="33"/>
      <c r="LDE150" s="33"/>
      <c r="LDF150" s="33"/>
      <c r="LDG150" s="33"/>
      <c r="LDH150" s="33"/>
      <c r="LDI150" s="33"/>
      <c r="LDJ150" s="33"/>
      <c r="LDK150" s="33"/>
      <c r="LDL150" s="33"/>
      <c r="LDM150" s="33"/>
      <c r="LDN150" s="33"/>
      <c r="LDO150" s="33"/>
      <c r="LDP150" s="33"/>
      <c r="LDQ150" s="33"/>
      <c r="LDR150" s="33"/>
      <c r="LDS150" s="33"/>
      <c r="LDT150" s="33"/>
      <c r="LDU150" s="33"/>
      <c r="LDV150" s="33"/>
      <c r="LDW150" s="33"/>
      <c r="LDX150" s="33"/>
      <c r="LDY150" s="33"/>
      <c r="LDZ150" s="33"/>
      <c r="LEA150" s="33"/>
      <c r="LEB150" s="33"/>
      <c r="LEC150" s="33"/>
      <c r="LED150" s="33"/>
      <c r="LEE150" s="33"/>
      <c r="LEF150" s="33"/>
      <c r="LEG150" s="33"/>
      <c r="LEH150" s="33"/>
      <c r="LEI150" s="33"/>
      <c r="LEJ150" s="33"/>
      <c r="LEK150" s="33"/>
      <c r="LEL150" s="33"/>
      <c r="LEM150" s="33"/>
      <c r="LEN150" s="33"/>
      <c r="LEO150" s="33"/>
      <c r="LEP150" s="33"/>
      <c r="LEQ150" s="33"/>
      <c r="LER150" s="33"/>
      <c r="LES150" s="33"/>
      <c r="LET150" s="33"/>
      <c r="LEU150" s="33"/>
      <c r="LEV150" s="33"/>
      <c r="LEW150" s="33"/>
      <c r="LEX150" s="33"/>
      <c r="LEY150" s="33"/>
      <c r="LEZ150" s="33"/>
      <c r="LFA150" s="33"/>
      <c r="LFB150" s="33"/>
      <c r="LFC150" s="33"/>
      <c r="LFD150" s="33"/>
      <c r="LFE150" s="33"/>
      <c r="LFF150" s="33"/>
      <c r="LFG150" s="33"/>
      <c r="LFH150" s="33"/>
      <c r="LFI150" s="33"/>
      <c r="LFJ150" s="33"/>
      <c r="LFK150" s="33"/>
      <c r="LFL150" s="33"/>
      <c r="LFM150" s="33"/>
      <c r="LFN150" s="33"/>
      <c r="LFO150" s="33"/>
      <c r="LFP150" s="33"/>
      <c r="LFQ150" s="33"/>
      <c r="LFR150" s="33"/>
      <c r="LFS150" s="33"/>
      <c r="LFT150" s="33"/>
      <c r="LFU150" s="33"/>
      <c r="LFV150" s="33"/>
      <c r="LFW150" s="33"/>
      <c r="LFX150" s="33"/>
      <c r="LFY150" s="33"/>
      <c r="LFZ150" s="33"/>
      <c r="LGA150" s="33"/>
      <c r="LGB150" s="33"/>
      <c r="LGC150" s="33"/>
      <c r="LGD150" s="33"/>
      <c r="LGE150" s="33"/>
      <c r="LGF150" s="33"/>
      <c r="LGG150" s="33"/>
      <c r="LGH150" s="33"/>
      <c r="LGI150" s="33"/>
      <c r="LGJ150" s="33"/>
      <c r="LGK150" s="33"/>
      <c r="LGL150" s="33"/>
      <c r="LGM150" s="33"/>
      <c r="LGN150" s="33"/>
      <c r="LGO150" s="33"/>
      <c r="LGP150" s="33"/>
      <c r="LGQ150" s="33"/>
      <c r="LGR150" s="33"/>
      <c r="LGS150" s="33"/>
      <c r="LGT150" s="33"/>
      <c r="LGU150" s="33"/>
      <c r="LGV150" s="33"/>
      <c r="LGW150" s="33"/>
      <c r="LGX150" s="33"/>
      <c r="LGY150" s="33"/>
      <c r="LGZ150" s="33"/>
      <c r="LHA150" s="33"/>
      <c r="LHB150" s="33"/>
      <c r="LHC150" s="33"/>
      <c r="LHD150" s="33"/>
      <c r="LHE150" s="33"/>
      <c r="LHF150" s="33"/>
      <c r="LHG150" s="33"/>
      <c r="LHH150" s="33"/>
      <c r="LHI150" s="33"/>
      <c r="LHJ150" s="33"/>
      <c r="LHK150" s="33"/>
      <c r="LHL150" s="33"/>
      <c r="LHM150" s="33"/>
      <c r="LHN150" s="33"/>
      <c r="LHO150" s="33"/>
      <c r="LHP150" s="33"/>
      <c r="LHQ150" s="33"/>
      <c r="LHR150" s="33"/>
      <c r="LHS150" s="33"/>
      <c r="LHT150" s="33"/>
      <c r="LHU150" s="33"/>
      <c r="LHV150" s="33"/>
      <c r="LHW150" s="33"/>
      <c r="LHX150" s="33"/>
      <c r="LHY150" s="33"/>
      <c r="LHZ150" s="33"/>
      <c r="LIA150" s="33"/>
      <c r="LIB150" s="33"/>
      <c r="LIC150" s="33"/>
      <c r="LID150" s="33"/>
      <c r="LIE150" s="33"/>
      <c r="LIF150" s="33"/>
      <c r="LIG150" s="33"/>
      <c r="LIH150" s="33"/>
      <c r="LII150" s="33"/>
      <c r="LIJ150" s="33"/>
      <c r="LIK150" s="33"/>
      <c r="LIL150" s="33"/>
      <c r="LIM150" s="33"/>
      <c r="LIN150" s="33"/>
      <c r="LIO150" s="33"/>
      <c r="LIP150" s="33"/>
      <c r="LIQ150" s="33"/>
      <c r="LIR150" s="33"/>
      <c r="LIS150" s="33"/>
      <c r="LIT150" s="33"/>
      <c r="LIU150" s="33"/>
      <c r="LIV150" s="33"/>
      <c r="LIW150" s="33"/>
      <c r="LIX150" s="33"/>
      <c r="LIY150" s="33"/>
      <c r="LIZ150" s="33"/>
      <c r="LJA150" s="33"/>
      <c r="LJB150" s="33"/>
      <c r="LJC150" s="33"/>
      <c r="LJD150" s="33"/>
      <c r="LJE150" s="33"/>
      <c r="LJF150" s="33"/>
      <c r="LJG150" s="33"/>
      <c r="LJH150" s="33"/>
      <c r="LJI150" s="33"/>
      <c r="LJJ150" s="33"/>
      <c r="LJK150" s="33"/>
      <c r="LJL150" s="33"/>
      <c r="LJM150" s="33"/>
      <c r="LJN150" s="33"/>
      <c r="LJO150" s="33"/>
      <c r="LJP150" s="33"/>
      <c r="LJQ150" s="33"/>
      <c r="LJR150" s="33"/>
      <c r="LJS150" s="33"/>
      <c r="LJT150" s="33"/>
      <c r="LJU150" s="33"/>
      <c r="LJV150" s="33"/>
      <c r="LJW150" s="33"/>
      <c r="LJX150" s="33"/>
      <c r="LJY150" s="33"/>
      <c r="LJZ150" s="33"/>
      <c r="LKA150" s="33"/>
      <c r="LKB150" s="33"/>
      <c r="LKC150" s="33"/>
      <c r="LKD150" s="33"/>
      <c r="LKE150" s="33"/>
      <c r="LKF150" s="33"/>
      <c r="LKG150" s="33"/>
      <c r="LKH150" s="33"/>
      <c r="LKI150" s="33"/>
      <c r="LKJ150" s="33"/>
      <c r="LKK150" s="33"/>
      <c r="LKL150" s="33"/>
      <c r="LKM150" s="33"/>
      <c r="LKN150" s="33"/>
      <c r="LKO150" s="33"/>
      <c r="LKP150" s="33"/>
      <c r="LKQ150" s="33"/>
      <c r="LKR150" s="33"/>
      <c r="LKS150" s="33"/>
      <c r="LKT150" s="33"/>
      <c r="LKU150" s="33"/>
      <c r="LKV150" s="33"/>
      <c r="LKW150" s="33"/>
      <c r="LKX150" s="33"/>
      <c r="LKY150" s="33"/>
      <c r="LKZ150" s="33"/>
      <c r="LLA150" s="33"/>
      <c r="LLB150" s="33"/>
      <c r="LLC150" s="33"/>
      <c r="LLD150" s="33"/>
      <c r="LLE150" s="33"/>
      <c r="LLF150" s="33"/>
      <c r="LLG150" s="33"/>
      <c r="LLH150" s="33"/>
      <c r="LLI150" s="33"/>
      <c r="LLJ150" s="33"/>
      <c r="LLK150" s="33"/>
      <c r="LLL150" s="33"/>
      <c r="LLM150" s="33"/>
      <c r="LLN150" s="33"/>
      <c r="LLO150" s="33"/>
      <c r="LLP150" s="33"/>
      <c r="LLQ150" s="33"/>
      <c r="LLR150" s="33"/>
      <c r="LLS150" s="33"/>
      <c r="LLT150" s="33"/>
      <c r="LLU150" s="33"/>
      <c r="LLV150" s="33"/>
      <c r="LLW150" s="33"/>
      <c r="LLX150" s="33"/>
      <c r="LLY150" s="33"/>
      <c r="LLZ150" s="33"/>
      <c r="LMA150" s="33"/>
      <c r="LMB150" s="33"/>
      <c r="LMC150" s="33"/>
      <c r="LMD150" s="33"/>
      <c r="LME150" s="33"/>
      <c r="LMF150" s="33"/>
      <c r="LMG150" s="33"/>
      <c r="LMH150" s="33"/>
      <c r="LMI150" s="33"/>
      <c r="LMJ150" s="33"/>
      <c r="LMK150" s="33"/>
      <c r="LML150" s="33"/>
      <c r="LMM150" s="33"/>
      <c r="LMN150" s="33"/>
      <c r="LMO150" s="33"/>
      <c r="LMP150" s="33"/>
      <c r="LMQ150" s="33"/>
      <c r="LMR150" s="33"/>
      <c r="LMS150" s="33"/>
      <c r="LMT150" s="33"/>
      <c r="LMU150" s="33"/>
      <c r="LMV150" s="33"/>
      <c r="LMW150" s="33"/>
      <c r="LMX150" s="33"/>
      <c r="LMY150" s="33"/>
      <c r="LMZ150" s="33"/>
      <c r="LNA150" s="33"/>
      <c r="LNB150" s="33"/>
      <c r="LNC150" s="33"/>
      <c r="LND150" s="33"/>
      <c r="LNE150" s="33"/>
      <c r="LNF150" s="33"/>
      <c r="LNG150" s="33"/>
      <c r="LNH150" s="33"/>
      <c r="LNI150" s="33"/>
      <c r="LNJ150" s="33"/>
      <c r="LNK150" s="33"/>
      <c r="LNL150" s="33"/>
      <c r="LNM150" s="33"/>
      <c r="LNN150" s="33"/>
      <c r="LNO150" s="33"/>
      <c r="LNP150" s="33"/>
      <c r="LNQ150" s="33"/>
      <c r="LNR150" s="33"/>
      <c r="LNS150" s="33"/>
      <c r="LNT150" s="33"/>
      <c r="LNU150" s="33"/>
      <c r="LNV150" s="33"/>
      <c r="LNW150" s="33"/>
      <c r="LNX150" s="33"/>
      <c r="LNY150" s="33"/>
      <c r="LNZ150" s="33"/>
      <c r="LOA150" s="33"/>
      <c r="LOB150" s="33"/>
      <c r="LOC150" s="33"/>
      <c r="LOD150" s="33"/>
      <c r="LOE150" s="33"/>
      <c r="LOF150" s="33"/>
      <c r="LOG150" s="33"/>
      <c r="LOH150" s="33"/>
      <c r="LOI150" s="33"/>
      <c r="LOJ150" s="33"/>
      <c r="LOK150" s="33"/>
      <c r="LOL150" s="33"/>
      <c r="LOM150" s="33"/>
      <c r="LON150" s="33"/>
      <c r="LOO150" s="33"/>
      <c r="LOP150" s="33"/>
      <c r="LOQ150" s="33"/>
      <c r="LOR150" s="33"/>
      <c r="LOS150" s="33"/>
      <c r="LOT150" s="33"/>
      <c r="LOU150" s="33"/>
      <c r="LOV150" s="33"/>
      <c r="LOW150" s="33"/>
      <c r="LOX150" s="33"/>
      <c r="LOY150" s="33"/>
      <c r="LOZ150" s="33"/>
      <c r="LPA150" s="33"/>
      <c r="LPB150" s="33"/>
      <c r="LPC150" s="33"/>
      <c r="LPD150" s="33"/>
      <c r="LPE150" s="33"/>
      <c r="LPF150" s="33"/>
      <c r="LPG150" s="33"/>
      <c r="LPH150" s="33"/>
      <c r="LPI150" s="33"/>
      <c r="LPJ150" s="33"/>
      <c r="LPK150" s="33"/>
      <c r="LPL150" s="33"/>
      <c r="LPM150" s="33"/>
      <c r="LPN150" s="33"/>
      <c r="LPO150" s="33"/>
      <c r="LPP150" s="33"/>
      <c r="LPQ150" s="33"/>
      <c r="LPR150" s="33"/>
      <c r="LPS150" s="33"/>
      <c r="LPT150" s="33"/>
      <c r="LPU150" s="33"/>
      <c r="LPV150" s="33"/>
      <c r="LPW150" s="33"/>
      <c r="LPX150" s="33"/>
      <c r="LPY150" s="33"/>
      <c r="LPZ150" s="33"/>
      <c r="LQA150" s="33"/>
      <c r="LQB150" s="33"/>
      <c r="LQC150" s="33"/>
      <c r="LQD150" s="33"/>
      <c r="LQE150" s="33"/>
      <c r="LQF150" s="33"/>
      <c r="LQG150" s="33"/>
      <c r="LQH150" s="33"/>
      <c r="LQI150" s="33"/>
      <c r="LQJ150" s="33"/>
      <c r="LQK150" s="33"/>
      <c r="LQL150" s="33"/>
      <c r="LQM150" s="33"/>
      <c r="LQN150" s="33"/>
      <c r="LQO150" s="33"/>
      <c r="LQP150" s="33"/>
      <c r="LQQ150" s="33"/>
      <c r="LQR150" s="33"/>
      <c r="LQS150" s="33"/>
      <c r="LQT150" s="33"/>
      <c r="LQU150" s="33"/>
      <c r="LQV150" s="33"/>
      <c r="LQW150" s="33"/>
      <c r="LQX150" s="33"/>
      <c r="LQY150" s="33"/>
      <c r="LQZ150" s="33"/>
      <c r="LRA150" s="33"/>
      <c r="LRB150" s="33"/>
      <c r="LRC150" s="33"/>
      <c r="LRD150" s="33"/>
      <c r="LRE150" s="33"/>
      <c r="LRF150" s="33"/>
      <c r="LRG150" s="33"/>
      <c r="LRH150" s="33"/>
      <c r="LRI150" s="33"/>
      <c r="LRJ150" s="33"/>
      <c r="LRK150" s="33"/>
      <c r="LRL150" s="33"/>
      <c r="LRM150" s="33"/>
      <c r="LRN150" s="33"/>
      <c r="LRO150" s="33"/>
      <c r="LRP150" s="33"/>
      <c r="LRQ150" s="33"/>
      <c r="LRR150" s="33"/>
      <c r="LRS150" s="33"/>
      <c r="LRT150" s="33"/>
      <c r="LRU150" s="33"/>
      <c r="LRV150" s="33"/>
      <c r="LRW150" s="33"/>
      <c r="LRX150" s="33"/>
      <c r="LRY150" s="33"/>
      <c r="LRZ150" s="33"/>
      <c r="LSA150" s="33"/>
      <c r="LSB150" s="33"/>
      <c r="LSC150" s="33"/>
      <c r="LSD150" s="33"/>
      <c r="LSE150" s="33"/>
      <c r="LSF150" s="33"/>
      <c r="LSG150" s="33"/>
      <c r="LSH150" s="33"/>
      <c r="LSI150" s="33"/>
      <c r="LSJ150" s="33"/>
      <c r="LSK150" s="33"/>
      <c r="LSL150" s="33"/>
      <c r="LSM150" s="33"/>
      <c r="LSN150" s="33"/>
      <c r="LSO150" s="33"/>
      <c r="LSP150" s="33"/>
      <c r="LSQ150" s="33"/>
      <c r="LSR150" s="33"/>
      <c r="LSS150" s="33"/>
      <c r="LST150" s="33"/>
      <c r="LSU150" s="33"/>
      <c r="LSV150" s="33"/>
      <c r="LSW150" s="33"/>
      <c r="LSX150" s="33"/>
      <c r="LSY150" s="33"/>
      <c r="LSZ150" s="33"/>
      <c r="LTA150" s="33"/>
      <c r="LTB150" s="33"/>
      <c r="LTC150" s="33"/>
      <c r="LTD150" s="33"/>
      <c r="LTE150" s="33"/>
      <c r="LTF150" s="33"/>
      <c r="LTG150" s="33"/>
      <c r="LTH150" s="33"/>
      <c r="LTI150" s="33"/>
      <c r="LTJ150" s="33"/>
      <c r="LTK150" s="33"/>
      <c r="LTL150" s="33"/>
      <c r="LTM150" s="33"/>
      <c r="LTN150" s="33"/>
      <c r="LTO150" s="33"/>
      <c r="LTP150" s="33"/>
      <c r="LTQ150" s="33"/>
      <c r="LTR150" s="33"/>
      <c r="LTS150" s="33"/>
      <c r="LTT150" s="33"/>
      <c r="LTU150" s="33"/>
      <c r="LTV150" s="33"/>
      <c r="LTW150" s="33"/>
      <c r="LTX150" s="33"/>
      <c r="LTY150" s="33"/>
      <c r="LTZ150" s="33"/>
      <c r="LUA150" s="33"/>
      <c r="LUB150" s="33"/>
      <c r="LUC150" s="33"/>
      <c r="LUD150" s="33"/>
      <c r="LUE150" s="33"/>
      <c r="LUF150" s="33"/>
      <c r="LUG150" s="33"/>
      <c r="LUH150" s="33"/>
      <c r="LUI150" s="33"/>
      <c r="LUJ150" s="33"/>
      <c r="LUK150" s="33"/>
      <c r="LUL150" s="33"/>
      <c r="LUM150" s="33"/>
      <c r="LUN150" s="33"/>
      <c r="LUO150" s="33"/>
      <c r="LUP150" s="33"/>
      <c r="LUQ150" s="33"/>
      <c r="LUR150" s="33"/>
      <c r="LUS150" s="33"/>
      <c r="LUT150" s="33"/>
      <c r="LUU150" s="33"/>
      <c r="LUV150" s="33"/>
      <c r="LUW150" s="33"/>
      <c r="LUX150" s="33"/>
      <c r="LUY150" s="33"/>
      <c r="LUZ150" s="33"/>
      <c r="LVA150" s="33"/>
      <c r="LVB150" s="33"/>
      <c r="LVC150" s="33"/>
      <c r="LVD150" s="33"/>
      <c r="LVE150" s="33"/>
      <c r="LVF150" s="33"/>
      <c r="LVG150" s="33"/>
      <c r="LVH150" s="33"/>
      <c r="LVI150" s="33"/>
      <c r="LVJ150" s="33"/>
      <c r="LVK150" s="33"/>
      <c r="LVL150" s="33"/>
      <c r="LVM150" s="33"/>
      <c r="LVN150" s="33"/>
      <c r="LVO150" s="33"/>
      <c r="LVP150" s="33"/>
      <c r="LVQ150" s="33"/>
      <c r="LVR150" s="33"/>
      <c r="LVS150" s="33"/>
      <c r="LVT150" s="33"/>
      <c r="LVU150" s="33"/>
      <c r="LVV150" s="33"/>
      <c r="LVW150" s="33"/>
      <c r="LVX150" s="33"/>
      <c r="LVY150" s="33"/>
      <c r="LVZ150" s="33"/>
      <c r="LWA150" s="33"/>
      <c r="LWB150" s="33"/>
      <c r="LWC150" s="33"/>
      <c r="LWD150" s="33"/>
      <c r="LWE150" s="33"/>
      <c r="LWF150" s="33"/>
      <c r="LWG150" s="33"/>
      <c r="LWH150" s="33"/>
      <c r="LWI150" s="33"/>
      <c r="LWJ150" s="33"/>
      <c r="LWK150" s="33"/>
      <c r="LWL150" s="33"/>
      <c r="LWM150" s="33"/>
      <c r="LWN150" s="33"/>
      <c r="LWO150" s="33"/>
      <c r="LWP150" s="33"/>
      <c r="LWQ150" s="33"/>
      <c r="LWR150" s="33"/>
      <c r="LWS150" s="33"/>
      <c r="LWT150" s="33"/>
      <c r="LWU150" s="33"/>
      <c r="LWV150" s="33"/>
      <c r="LWW150" s="33"/>
      <c r="LWX150" s="33"/>
      <c r="LWY150" s="33"/>
      <c r="LWZ150" s="33"/>
      <c r="LXA150" s="33"/>
      <c r="LXB150" s="33"/>
      <c r="LXC150" s="33"/>
      <c r="LXD150" s="33"/>
      <c r="LXE150" s="33"/>
      <c r="LXF150" s="33"/>
      <c r="LXG150" s="33"/>
      <c r="LXH150" s="33"/>
      <c r="LXI150" s="33"/>
      <c r="LXJ150" s="33"/>
      <c r="LXK150" s="33"/>
      <c r="LXL150" s="33"/>
      <c r="LXM150" s="33"/>
      <c r="LXN150" s="33"/>
      <c r="LXO150" s="33"/>
      <c r="LXP150" s="33"/>
      <c r="LXQ150" s="33"/>
      <c r="LXR150" s="33"/>
      <c r="LXS150" s="33"/>
      <c r="LXT150" s="33"/>
      <c r="LXU150" s="33"/>
      <c r="LXV150" s="33"/>
      <c r="LXW150" s="33"/>
      <c r="LXX150" s="33"/>
      <c r="LXY150" s="33"/>
      <c r="LXZ150" s="33"/>
      <c r="LYA150" s="33"/>
      <c r="LYB150" s="33"/>
      <c r="LYC150" s="33"/>
      <c r="LYD150" s="33"/>
      <c r="LYE150" s="33"/>
      <c r="LYF150" s="33"/>
      <c r="LYG150" s="33"/>
      <c r="LYH150" s="33"/>
      <c r="LYI150" s="33"/>
      <c r="LYJ150" s="33"/>
      <c r="LYK150" s="33"/>
      <c r="LYL150" s="33"/>
      <c r="LYM150" s="33"/>
      <c r="LYN150" s="33"/>
      <c r="LYO150" s="33"/>
      <c r="LYP150" s="33"/>
      <c r="LYQ150" s="33"/>
      <c r="LYR150" s="33"/>
      <c r="LYS150" s="33"/>
      <c r="LYT150" s="33"/>
      <c r="LYU150" s="33"/>
      <c r="LYV150" s="33"/>
      <c r="LYW150" s="33"/>
      <c r="LYX150" s="33"/>
      <c r="LYY150" s="33"/>
      <c r="LYZ150" s="33"/>
      <c r="LZA150" s="33"/>
      <c r="LZB150" s="33"/>
      <c r="LZC150" s="33"/>
      <c r="LZD150" s="33"/>
      <c r="LZE150" s="33"/>
      <c r="LZF150" s="33"/>
      <c r="LZG150" s="33"/>
      <c r="LZH150" s="33"/>
      <c r="LZI150" s="33"/>
      <c r="LZJ150" s="33"/>
      <c r="LZK150" s="33"/>
      <c r="LZL150" s="33"/>
      <c r="LZM150" s="33"/>
      <c r="LZN150" s="33"/>
      <c r="LZO150" s="33"/>
      <c r="LZP150" s="33"/>
      <c r="LZQ150" s="33"/>
      <c r="LZR150" s="33"/>
      <c r="LZS150" s="33"/>
      <c r="LZT150" s="33"/>
      <c r="LZU150" s="33"/>
      <c r="LZV150" s="33"/>
      <c r="LZW150" s="33"/>
      <c r="LZX150" s="33"/>
      <c r="LZY150" s="33"/>
      <c r="LZZ150" s="33"/>
      <c r="MAA150" s="33"/>
      <c r="MAB150" s="33"/>
      <c r="MAC150" s="33"/>
      <c r="MAD150" s="33"/>
      <c r="MAE150" s="33"/>
      <c r="MAF150" s="33"/>
      <c r="MAG150" s="33"/>
      <c r="MAH150" s="33"/>
      <c r="MAI150" s="33"/>
      <c r="MAJ150" s="33"/>
      <c r="MAK150" s="33"/>
      <c r="MAL150" s="33"/>
      <c r="MAM150" s="33"/>
      <c r="MAN150" s="33"/>
      <c r="MAO150" s="33"/>
      <c r="MAP150" s="33"/>
      <c r="MAQ150" s="33"/>
      <c r="MAR150" s="33"/>
      <c r="MAS150" s="33"/>
      <c r="MAT150" s="33"/>
      <c r="MAU150" s="33"/>
      <c r="MAV150" s="33"/>
      <c r="MAW150" s="33"/>
      <c r="MAX150" s="33"/>
      <c r="MAY150" s="33"/>
      <c r="MAZ150" s="33"/>
      <c r="MBA150" s="33"/>
      <c r="MBB150" s="33"/>
      <c r="MBC150" s="33"/>
      <c r="MBD150" s="33"/>
      <c r="MBE150" s="33"/>
      <c r="MBF150" s="33"/>
      <c r="MBG150" s="33"/>
      <c r="MBH150" s="33"/>
      <c r="MBI150" s="33"/>
      <c r="MBJ150" s="33"/>
      <c r="MBK150" s="33"/>
      <c r="MBL150" s="33"/>
      <c r="MBM150" s="33"/>
      <c r="MBN150" s="33"/>
      <c r="MBO150" s="33"/>
      <c r="MBP150" s="33"/>
      <c r="MBQ150" s="33"/>
      <c r="MBR150" s="33"/>
      <c r="MBS150" s="33"/>
      <c r="MBT150" s="33"/>
      <c r="MBU150" s="33"/>
      <c r="MBV150" s="33"/>
      <c r="MBW150" s="33"/>
      <c r="MBX150" s="33"/>
      <c r="MBY150" s="33"/>
      <c r="MBZ150" s="33"/>
      <c r="MCA150" s="33"/>
      <c r="MCB150" s="33"/>
      <c r="MCC150" s="33"/>
      <c r="MCD150" s="33"/>
      <c r="MCE150" s="33"/>
      <c r="MCF150" s="33"/>
      <c r="MCG150" s="33"/>
      <c r="MCH150" s="33"/>
      <c r="MCI150" s="33"/>
      <c r="MCJ150" s="33"/>
      <c r="MCK150" s="33"/>
      <c r="MCL150" s="33"/>
      <c r="MCM150" s="33"/>
      <c r="MCN150" s="33"/>
      <c r="MCO150" s="33"/>
      <c r="MCP150" s="33"/>
      <c r="MCQ150" s="33"/>
      <c r="MCR150" s="33"/>
      <c r="MCS150" s="33"/>
      <c r="MCT150" s="33"/>
      <c r="MCU150" s="33"/>
      <c r="MCV150" s="33"/>
      <c r="MCW150" s="33"/>
      <c r="MCX150" s="33"/>
      <c r="MCY150" s="33"/>
      <c r="MCZ150" s="33"/>
      <c r="MDA150" s="33"/>
      <c r="MDB150" s="33"/>
      <c r="MDC150" s="33"/>
      <c r="MDD150" s="33"/>
      <c r="MDE150" s="33"/>
      <c r="MDF150" s="33"/>
      <c r="MDG150" s="33"/>
      <c r="MDH150" s="33"/>
      <c r="MDI150" s="33"/>
      <c r="MDJ150" s="33"/>
      <c r="MDK150" s="33"/>
      <c r="MDL150" s="33"/>
      <c r="MDM150" s="33"/>
      <c r="MDN150" s="33"/>
      <c r="MDO150" s="33"/>
      <c r="MDP150" s="33"/>
      <c r="MDQ150" s="33"/>
      <c r="MDR150" s="33"/>
      <c r="MDS150" s="33"/>
      <c r="MDT150" s="33"/>
      <c r="MDU150" s="33"/>
      <c r="MDV150" s="33"/>
      <c r="MDW150" s="33"/>
      <c r="MDX150" s="33"/>
      <c r="MDY150" s="33"/>
      <c r="MDZ150" s="33"/>
      <c r="MEA150" s="33"/>
      <c r="MEB150" s="33"/>
      <c r="MEC150" s="33"/>
      <c r="MED150" s="33"/>
      <c r="MEE150" s="33"/>
      <c r="MEF150" s="33"/>
      <c r="MEG150" s="33"/>
      <c r="MEH150" s="33"/>
      <c r="MEI150" s="33"/>
      <c r="MEJ150" s="33"/>
      <c r="MEK150" s="33"/>
      <c r="MEL150" s="33"/>
      <c r="MEM150" s="33"/>
      <c r="MEN150" s="33"/>
      <c r="MEO150" s="33"/>
      <c r="MEP150" s="33"/>
      <c r="MEQ150" s="33"/>
      <c r="MER150" s="33"/>
      <c r="MES150" s="33"/>
      <c r="MET150" s="33"/>
      <c r="MEU150" s="33"/>
      <c r="MEV150" s="33"/>
      <c r="MEW150" s="33"/>
      <c r="MEX150" s="33"/>
      <c r="MEY150" s="33"/>
      <c r="MEZ150" s="33"/>
      <c r="MFA150" s="33"/>
      <c r="MFB150" s="33"/>
      <c r="MFC150" s="33"/>
      <c r="MFD150" s="33"/>
      <c r="MFE150" s="33"/>
      <c r="MFF150" s="33"/>
      <c r="MFG150" s="33"/>
      <c r="MFH150" s="33"/>
      <c r="MFI150" s="33"/>
      <c r="MFJ150" s="33"/>
      <c r="MFK150" s="33"/>
      <c r="MFL150" s="33"/>
      <c r="MFM150" s="33"/>
      <c r="MFN150" s="33"/>
      <c r="MFO150" s="33"/>
      <c r="MFP150" s="33"/>
      <c r="MFQ150" s="33"/>
      <c r="MFR150" s="33"/>
      <c r="MFS150" s="33"/>
      <c r="MFT150" s="33"/>
      <c r="MFU150" s="33"/>
      <c r="MFV150" s="33"/>
      <c r="MFW150" s="33"/>
      <c r="MFX150" s="33"/>
      <c r="MFY150" s="33"/>
      <c r="MFZ150" s="33"/>
      <c r="MGA150" s="33"/>
      <c r="MGB150" s="33"/>
      <c r="MGC150" s="33"/>
      <c r="MGD150" s="33"/>
      <c r="MGE150" s="33"/>
      <c r="MGF150" s="33"/>
      <c r="MGG150" s="33"/>
      <c r="MGH150" s="33"/>
      <c r="MGI150" s="33"/>
      <c r="MGJ150" s="33"/>
      <c r="MGK150" s="33"/>
      <c r="MGL150" s="33"/>
      <c r="MGM150" s="33"/>
      <c r="MGN150" s="33"/>
      <c r="MGO150" s="33"/>
      <c r="MGP150" s="33"/>
      <c r="MGQ150" s="33"/>
      <c r="MGR150" s="33"/>
      <c r="MGS150" s="33"/>
      <c r="MGT150" s="33"/>
      <c r="MGU150" s="33"/>
      <c r="MGV150" s="33"/>
      <c r="MGW150" s="33"/>
      <c r="MGX150" s="33"/>
      <c r="MGY150" s="33"/>
      <c r="MGZ150" s="33"/>
      <c r="MHA150" s="33"/>
      <c r="MHB150" s="33"/>
      <c r="MHC150" s="33"/>
      <c r="MHD150" s="33"/>
      <c r="MHE150" s="33"/>
      <c r="MHF150" s="33"/>
      <c r="MHG150" s="33"/>
      <c r="MHH150" s="33"/>
      <c r="MHI150" s="33"/>
      <c r="MHJ150" s="33"/>
      <c r="MHK150" s="33"/>
      <c r="MHL150" s="33"/>
      <c r="MHM150" s="33"/>
      <c r="MHN150" s="33"/>
      <c r="MHO150" s="33"/>
      <c r="MHP150" s="33"/>
      <c r="MHQ150" s="33"/>
      <c r="MHR150" s="33"/>
      <c r="MHS150" s="33"/>
      <c r="MHT150" s="33"/>
      <c r="MHU150" s="33"/>
      <c r="MHV150" s="33"/>
      <c r="MHW150" s="33"/>
      <c r="MHX150" s="33"/>
      <c r="MHY150" s="33"/>
      <c r="MHZ150" s="33"/>
      <c r="MIA150" s="33"/>
      <c r="MIB150" s="33"/>
      <c r="MIC150" s="33"/>
      <c r="MID150" s="33"/>
      <c r="MIE150" s="33"/>
      <c r="MIF150" s="33"/>
      <c r="MIG150" s="33"/>
      <c r="MIH150" s="33"/>
      <c r="MII150" s="33"/>
      <c r="MIJ150" s="33"/>
      <c r="MIK150" s="33"/>
      <c r="MIL150" s="33"/>
      <c r="MIM150" s="33"/>
      <c r="MIN150" s="33"/>
      <c r="MIO150" s="33"/>
      <c r="MIP150" s="33"/>
      <c r="MIQ150" s="33"/>
      <c r="MIR150" s="33"/>
      <c r="MIS150" s="33"/>
      <c r="MIT150" s="33"/>
      <c r="MIU150" s="33"/>
      <c r="MIV150" s="33"/>
      <c r="MIW150" s="33"/>
      <c r="MIX150" s="33"/>
      <c r="MIY150" s="33"/>
      <c r="MIZ150" s="33"/>
      <c r="MJA150" s="33"/>
      <c r="MJB150" s="33"/>
      <c r="MJC150" s="33"/>
      <c r="MJD150" s="33"/>
      <c r="MJE150" s="33"/>
      <c r="MJF150" s="33"/>
      <c r="MJG150" s="33"/>
      <c r="MJH150" s="33"/>
      <c r="MJI150" s="33"/>
      <c r="MJJ150" s="33"/>
      <c r="MJK150" s="33"/>
      <c r="MJL150" s="33"/>
      <c r="MJM150" s="33"/>
      <c r="MJN150" s="33"/>
      <c r="MJO150" s="33"/>
      <c r="MJP150" s="33"/>
      <c r="MJQ150" s="33"/>
      <c r="MJR150" s="33"/>
      <c r="MJS150" s="33"/>
      <c r="MJT150" s="33"/>
      <c r="MJU150" s="33"/>
      <c r="MJV150" s="33"/>
      <c r="MJW150" s="33"/>
      <c r="MJX150" s="33"/>
      <c r="MJY150" s="33"/>
      <c r="MJZ150" s="33"/>
      <c r="MKA150" s="33"/>
      <c r="MKB150" s="33"/>
      <c r="MKC150" s="33"/>
      <c r="MKD150" s="33"/>
      <c r="MKE150" s="33"/>
      <c r="MKF150" s="33"/>
      <c r="MKG150" s="33"/>
      <c r="MKH150" s="33"/>
      <c r="MKI150" s="33"/>
      <c r="MKJ150" s="33"/>
      <c r="MKK150" s="33"/>
      <c r="MKL150" s="33"/>
      <c r="MKM150" s="33"/>
      <c r="MKN150" s="33"/>
      <c r="MKO150" s="33"/>
      <c r="MKP150" s="33"/>
      <c r="MKQ150" s="33"/>
      <c r="MKR150" s="33"/>
      <c r="MKS150" s="33"/>
      <c r="MKT150" s="33"/>
      <c r="MKU150" s="33"/>
      <c r="MKV150" s="33"/>
      <c r="MKW150" s="33"/>
      <c r="MKX150" s="33"/>
      <c r="MKY150" s="33"/>
      <c r="MKZ150" s="33"/>
      <c r="MLA150" s="33"/>
      <c r="MLB150" s="33"/>
      <c r="MLC150" s="33"/>
      <c r="MLD150" s="33"/>
      <c r="MLE150" s="33"/>
      <c r="MLF150" s="33"/>
      <c r="MLG150" s="33"/>
      <c r="MLH150" s="33"/>
      <c r="MLI150" s="33"/>
      <c r="MLJ150" s="33"/>
      <c r="MLK150" s="33"/>
      <c r="MLL150" s="33"/>
      <c r="MLM150" s="33"/>
      <c r="MLN150" s="33"/>
      <c r="MLO150" s="33"/>
      <c r="MLP150" s="33"/>
      <c r="MLQ150" s="33"/>
      <c r="MLR150" s="33"/>
      <c r="MLS150" s="33"/>
      <c r="MLT150" s="33"/>
      <c r="MLU150" s="33"/>
      <c r="MLV150" s="33"/>
      <c r="MLW150" s="33"/>
      <c r="MLX150" s="33"/>
      <c r="MLY150" s="33"/>
      <c r="MLZ150" s="33"/>
      <c r="MMA150" s="33"/>
      <c r="MMB150" s="33"/>
      <c r="MMC150" s="33"/>
      <c r="MMD150" s="33"/>
      <c r="MME150" s="33"/>
      <c r="MMF150" s="33"/>
      <c r="MMG150" s="33"/>
      <c r="MMH150" s="33"/>
      <c r="MMI150" s="33"/>
      <c r="MMJ150" s="33"/>
      <c r="MMK150" s="33"/>
      <c r="MML150" s="33"/>
      <c r="MMM150" s="33"/>
      <c r="MMN150" s="33"/>
      <c r="MMO150" s="33"/>
      <c r="MMP150" s="33"/>
      <c r="MMQ150" s="33"/>
      <c r="MMR150" s="33"/>
      <c r="MMS150" s="33"/>
      <c r="MMT150" s="33"/>
      <c r="MMU150" s="33"/>
      <c r="MMV150" s="33"/>
      <c r="MMW150" s="33"/>
      <c r="MMX150" s="33"/>
      <c r="MMY150" s="33"/>
      <c r="MMZ150" s="33"/>
      <c r="MNA150" s="33"/>
      <c r="MNB150" s="33"/>
      <c r="MNC150" s="33"/>
      <c r="MND150" s="33"/>
      <c r="MNE150" s="33"/>
      <c r="MNF150" s="33"/>
      <c r="MNG150" s="33"/>
      <c r="MNH150" s="33"/>
      <c r="MNI150" s="33"/>
      <c r="MNJ150" s="33"/>
      <c r="MNK150" s="33"/>
      <c r="MNL150" s="33"/>
      <c r="MNM150" s="33"/>
      <c r="MNN150" s="33"/>
      <c r="MNO150" s="33"/>
      <c r="MNP150" s="33"/>
      <c r="MNQ150" s="33"/>
      <c r="MNR150" s="33"/>
      <c r="MNS150" s="33"/>
      <c r="MNT150" s="33"/>
      <c r="MNU150" s="33"/>
      <c r="MNV150" s="33"/>
      <c r="MNW150" s="33"/>
      <c r="MNX150" s="33"/>
      <c r="MNY150" s="33"/>
      <c r="MNZ150" s="33"/>
      <c r="MOA150" s="33"/>
      <c r="MOB150" s="33"/>
      <c r="MOC150" s="33"/>
      <c r="MOD150" s="33"/>
      <c r="MOE150" s="33"/>
      <c r="MOF150" s="33"/>
      <c r="MOG150" s="33"/>
      <c r="MOH150" s="33"/>
      <c r="MOI150" s="33"/>
      <c r="MOJ150" s="33"/>
      <c r="MOK150" s="33"/>
      <c r="MOL150" s="33"/>
      <c r="MOM150" s="33"/>
      <c r="MON150" s="33"/>
      <c r="MOO150" s="33"/>
      <c r="MOP150" s="33"/>
      <c r="MOQ150" s="33"/>
      <c r="MOR150" s="33"/>
      <c r="MOS150" s="33"/>
      <c r="MOT150" s="33"/>
      <c r="MOU150" s="33"/>
      <c r="MOV150" s="33"/>
      <c r="MOW150" s="33"/>
      <c r="MOX150" s="33"/>
      <c r="MOY150" s="33"/>
      <c r="MOZ150" s="33"/>
      <c r="MPA150" s="33"/>
      <c r="MPB150" s="33"/>
      <c r="MPC150" s="33"/>
      <c r="MPD150" s="33"/>
      <c r="MPE150" s="33"/>
      <c r="MPF150" s="33"/>
      <c r="MPG150" s="33"/>
      <c r="MPH150" s="33"/>
      <c r="MPI150" s="33"/>
      <c r="MPJ150" s="33"/>
      <c r="MPK150" s="33"/>
      <c r="MPL150" s="33"/>
      <c r="MPM150" s="33"/>
      <c r="MPN150" s="33"/>
      <c r="MPO150" s="33"/>
      <c r="MPP150" s="33"/>
      <c r="MPQ150" s="33"/>
      <c r="MPR150" s="33"/>
      <c r="MPS150" s="33"/>
      <c r="MPT150" s="33"/>
      <c r="MPU150" s="33"/>
      <c r="MPV150" s="33"/>
      <c r="MPW150" s="33"/>
      <c r="MPX150" s="33"/>
      <c r="MPY150" s="33"/>
      <c r="MPZ150" s="33"/>
      <c r="MQA150" s="33"/>
      <c r="MQB150" s="33"/>
      <c r="MQC150" s="33"/>
      <c r="MQD150" s="33"/>
      <c r="MQE150" s="33"/>
      <c r="MQF150" s="33"/>
      <c r="MQG150" s="33"/>
      <c r="MQH150" s="33"/>
      <c r="MQI150" s="33"/>
      <c r="MQJ150" s="33"/>
      <c r="MQK150" s="33"/>
      <c r="MQL150" s="33"/>
      <c r="MQM150" s="33"/>
      <c r="MQN150" s="33"/>
      <c r="MQO150" s="33"/>
      <c r="MQP150" s="33"/>
      <c r="MQQ150" s="33"/>
      <c r="MQR150" s="33"/>
      <c r="MQS150" s="33"/>
      <c r="MQT150" s="33"/>
      <c r="MQU150" s="33"/>
      <c r="MQV150" s="33"/>
      <c r="MQW150" s="33"/>
      <c r="MQX150" s="33"/>
      <c r="MQY150" s="33"/>
      <c r="MQZ150" s="33"/>
      <c r="MRA150" s="33"/>
      <c r="MRB150" s="33"/>
      <c r="MRC150" s="33"/>
      <c r="MRD150" s="33"/>
      <c r="MRE150" s="33"/>
      <c r="MRF150" s="33"/>
      <c r="MRG150" s="33"/>
      <c r="MRH150" s="33"/>
      <c r="MRI150" s="33"/>
      <c r="MRJ150" s="33"/>
      <c r="MRK150" s="33"/>
      <c r="MRL150" s="33"/>
      <c r="MRM150" s="33"/>
      <c r="MRN150" s="33"/>
      <c r="MRO150" s="33"/>
      <c r="MRP150" s="33"/>
      <c r="MRQ150" s="33"/>
      <c r="MRR150" s="33"/>
      <c r="MRS150" s="33"/>
      <c r="MRT150" s="33"/>
      <c r="MRU150" s="33"/>
      <c r="MRV150" s="33"/>
      <c r="MRW150" s="33"/>
      <c r="MRX150" s="33"/>
      <c r="MRY150" s="33"/>
      <c r="MRZ150" s="33"/>
      <c r="MSA150" s="33"/>
      <c r="MSB150" s="33"/>
      <c r="MSC150" s="33"/>
      <c r="MSD150" s="33"/>
      <c r="MSE150" s="33"/>
      <c r="MSF150" s="33"/>
      <c r="MSG150" s="33"/>
      <c r="MSH150" s="33"/>
      <c r="MSI150" s="33"/>
      <c r="MSJ150" s="33"/>
      <c r="MSK150" s="33"/>
      <c r="MSL150" s="33"/>
      <c r="MSM150" s="33"/>
      <c r="MSN150" s="33"/>
      <c r="MSO150" s="33"/>
      <c r="MSP150" s="33"/>
      <c r="MSQ150" s="33"/>
      <c r="MSR150" s="33"/>
      <c r="MSS150" s="33"/>
      <c r="MST150" s="33"/>
      <c r="MSU150" s="33"/>
      <c r="MSV150" s="33"/>
      <c r="MSW150" s="33"/>
      <c r="MSX150" s="33"/>
      <c r="MSY150" s="33"/>
      <c r="MSZ150" s="33"/>
      <c r="MTA150" s="33"/>
      <c r="MTB150" s="33"/>
      <c r="MTC150" s="33"/>
      <c r="MTD150" s="33"/>
      <c r="MTE150" s="33"/>
      <c r="MTF150" s="33"/>
      <c r="MTG150" s="33"/>
      <c r="MTH150" s="33"/>
      <c r="MTI150" s="33"/>
      <c r="MTJ150" s="33"/>
      <c r="MTK150" s="33"/>
      <c r="MTL150" s="33"/>
      <c r="MTM150" s="33"/>
      <c r="MTN150" s="33"/>
      <c r="MTO150" s="33"/>
      <c r="MTP150" s="33"/>
      <c r="MTQ150" s="33"/>
      <c r="MTR150" s="33"/>
      <c r="MTS150" s="33"/>
      <c r="MTT150" s="33"/>
      <c r="MTU150" s="33"/>
      <c r="MTV150" s="33"/>
      <c r="MTW150" s="33"/>
      <c r="MTX150" s="33"/>
      <c r="MTY150" s="33"/>
      <c r="MTZ150" s="33"/>
      <c r="MUA150" s="33"/>
      <c r="MUB150" s="33"/>
      <c r="MUC150" s="33"/>
      <c r="MUD150" s="33"/>
      <c r="MUE150" s="33"/>
      <c r="MUF150" s="33"/>
      <c r="MUG150" s="33"/>
      <c r="MUH150" s="33"/>
      <c r="MUI150" s="33"/>
      <c r="MUJ150" s="33"/>
      <c r="MUK150" s="33"/>
      <c r="MUL150" s="33"/>
      <c r="MUM150" s="33"/>
      <c r="MUN150" s="33"/>
      <c r="MUO150" s="33"/>
      <c r="MUP150" s="33"/>
      <c r="MUQ150" s="33"/>
      <c r="MUR150" s="33"/>
      <c r="MUS150" s="33"/>
      <c r="MUT150" s="33"/>
      <c r="MUU150" s="33"/>
      <c r="MUV150" s="33"/>
      <c r="MUW150" s="33"/>
      <c r="MUX150" s="33"/>
      <c r="MUY150" s="33"/>
      <c r="MUZ150" s="33"/>
      <c r="MVA150" s="33"/>
      <c r="MVB150" s="33"/>
      <c r="MVC150" s="33"/>
      <c r="MVD150" s="33"/>
      <c r="MVE150" s="33"/>
      <c r="MVF150" s="33"/>
      <c r="MVG150" s="33"/>
      <c r="MVH150" s="33"/>
      <c r="MVI150" s="33"/>
      <c r="MVJ150" s="33"/>
      <c r="MVK150" s="33"/>
      <c r="MVL150" s="33"/>
      <c r="MVM150" s="33"/>
      <c r="MVN150" s="33"/>
      <c r="MVO150" s="33"/>
      <c r="MVP150" s="33"/>
      <c r="MVQ150" s="33"/>
      <c r="MVR150" s="33"/>
      <c r="MVS150" s="33"/>
      <c r="MVT150" s="33"/>
      <c r="MVU150" s="33"/>
      <c r="MVV150" s="33"/>
      <c r="MVW150" s="33"/>
      <c r="MVX150" s="33"/>
      <c r="MVY150" s="33"/>
      <c r="MVZ150" s="33"/>
      <c r="MWA150" s="33"/>
      <c r="MWB150" s="33"/>
      <c r="MWC150" s="33"/>
      <c r="MWD150" s="33"/>
      <c r="MWE150" s="33"/>
      <c r="MWF150" s="33"/>
      <c r="MWG150" s="33"/>
      <c r="MWH150" s="33"/>
      <c r="MWI150" s="33"/>
      <c r="MWJ150" s="33"/>
      <c r="MWK150" s="33"/>
      <c r="MWL150" s="33"/>
      <c r="MWM150" s="33"/>
      <c r="MWN150" s="33"/>
      <c r="MWO150" s="33"/>
      <c r="MWP150" s="33"/>
      <c r="MWQ150" s="33"/>
      <c r="MWR150" s="33"/>
      <c r="MWS150" s="33"/>
      <c r="MWT150" s="33"/>
      <c r="MWU150" s="33"/>
      <c r="MWV150" s="33"/>
      <c r="MWW150" s="33"/>
      <c r="MWX150" s="33"/>
      <c r="MWY150" s="33"/>
      <c r="MWZ150" s="33"/>
      <c r="MXA150" s="33"/>
      <c r="MXB150" s="33"/>
      <c r="MXC150" s="33"/>
      <c r="MXD150" s="33"/>
      <c r="MXE150" s="33"/>
      <c r="MXF150" s="33"/>
      <c r="MXG150" s="33"/>
      <c r="MXH150" s="33"/>
      <c r="MXI150" s="33"/>
      <c r="MXJ150" s="33"/>
      <c r="MXK150" s="33"/>
      <c r="MXL150" s="33"/>
      <c r="MXM150" s="33"/>
      <c r="MXN150" s="33"/>
      <c r="MXO150" s="33"/>
      <c r="MXP150" s="33"/>
      <c r="MXQ150" s="33"/>
      <c r="MXR150" s="33"/>
      <c r="MXS150" s="33"/>
      <c r="MXT150" s="33"/>
      <c r="MXU150" s="33"/>
      <c r="MXV150" s="33"/>
      <c r="MXW150" s="33"/>
      <c r="MXX150" s="33"/>
      <c r="MXY150" s="33"/>
      <c r="MXZ150" s="33"/>
      <c r="MYA150" s="33"/>
      <c r="MYB150" s="33"/>
      <c r="MYC150" s="33"/>
      <c r="MYD150" s="33"/>
      <c r="MYE150" s="33"/>
      <c r="MYF150" s="33"/>
      <c r="MYG150" s="33"/>
      <c r="MYH150" s="33"/>
      <c r="MYI150" s="33"/>
      <c r="MYJ150" s="33"/>
      <c r="MYK150" s="33"/>
      <c r="MYL150" s="33"/>
      <c r="MYM150" s="33"/>
      <c r="MYN150" s="33"/>
      <c r="MYO150" s="33"/>
      <c r="MYP150" s="33"/>
      <c r="MYQ150" s="33"/>
      <c r="MYR150" s="33"/>
      <c r="MYS150" s="33"/>
      <c r="MYT150" s="33"/>
      <c r="MYU150" s="33"/>
      <c r="MYV150" s="33"/>
      <c r="MYW150" s="33"/>
      <c r="MYX150" s="33"/>
      <c r="MYY150" s="33"/>
      <c r="MYZ150" s="33"/>
      <c r="MZA150" s="33"/>
      <c r="MZB150" s="33"/>
      <c r="MZC150" s="33"/>
      <c r="MZD150" s="33"/>
      <c r="MZE150" s="33"/>
      <c r="MZF150" s="33"/>
      <c r="MZG150" s="33"/>
      <c r="MZH150" s="33"/>
      <c r="MZI150" s="33"/>
      <c r="MZJ150" s="33"/>
      <c r="MZK150" s="33"/>
      <c r="MZL150" s="33"/>
      <c r="MZM150" s="33"/>
      <c r="MZN150" s="33"/>
      <c r="MZO150" s="33"/>
      <c r="MZP150" s="33"/>
      <c r="MZQ150" s="33"/>
      <c r="MZR150" s="33"/>
      <c r="MZS150" s="33"/>
      <c r="MZT150" s="33"/>
      <c r="MZU150" s="33"/>
      <c r="MZV150" s="33"/>
      <c r="MZW150" s="33"/>
      <c r="MZX150" s="33"/>
      <c r="MZY150" s="33"/>
      <c r="MZZ150" s="33"/>
      <c r="NAA150" s="33"/>
      <c r="NAB150" s="33"/>
      <c r="NAC150" s="33"/>
      <c r="NAD150" s="33"/>
      <c r="NAE150" s="33"/>
      <c r="NAF150" s="33"/>
      <c r="NAG150" s="33"/>
      <c r="NAH150" s="33"/>
      <c r="NAI150" s="33"/>
      <c r="NAJ150" s="33"/>
      <c r="NAK150" s="33"/>
      <c r="NAL150" s="33"/>
      <c r="NAM150" s="33"/>
      <c r="NAN150" s="33"/>
      <c r="NAO150" s="33"/>
      <c r="NAP150" s="33"/>
      <c r="NAQ150" s="33"/>
      <c r="NAR150" s="33"/>
      <c r="NAS150" s="33"/>
      <c r="NAT150" s="33"/>
      <c r="NAU150" s="33"/>
      <c r="NAV150" s="33"/>
      <c r="NAW150" s="33"/>
      <c r="NAX150" s="33"/>
      <c r="NAY150" s="33"/>
      <c r="NAZ150" s="33"/>
      <c r="NBA150" s="33"/>
      <c r="NBB150" s="33"/>
      <c r="NBC150" s="33"/>
      <c r="NBD150" s="33"/>
      <c r="NBE150" s="33"/>
      <c r="NBF150" s="33"/>
      <c r="NBG150" s="33"/>
      <c r="NBH150" s="33"/>
      <c r="NBI150" s="33"/>
      <c r="NBJ150" s="33"/>
      <c r="NBK150" s="33"/>
      <c r="NBL150" s="33"/>
      <c r="NBM150" s="33"/>
      <c r="NBN150" s="33"/>
      <c r="NBO150" s="33"/>
      <c r="NBP150" s="33"/>
      <c r="NBQ150" s="33"/>
      <c r="NBR150" s="33"/>
      <c r="NBS150" s="33"/>
      <c r="NBT150" s="33"/>
      <c r="NBU150" s="33"/>
      <c r="NBV150" s="33"/>
      <c r="NBW150" s="33"/>
      <c r="NBX150" s="33"/>
      <c r="NBY150" s="33"/>
      <c r="NBZ150" s="33"/>
      <c r="NCA150" s="33"/>
      <c r="NCB150" s="33"/>
      <c r="NCC150" s="33"/>
      <c r="NCD150" s="33"/>
      <c r="NCE150" s="33"/>
      <c r="NCF150" s="33"/>
      <c r="NCG150" s="33"/>
      <c r="NCH150" s="33"/>
      <c r="NCI150" s="33"/>
      <c r="NCJ150" s="33"/>
      <c r="NCK150" s="33"/>
      <c r="NCL150" s="33"/>
      <c r="NCM150" s="33"/>
      <c r="NCN150" s="33"/>
      <c r="NCO150" s="33"/>
      <c r="NCP150" s="33"/>
      <c r="NCQ150" s="33"/>
      <c r="NCR150" s="33"/>
      <c r="NCS150" s="33"/>
      <c r="NCT150" s="33"/>
      <c r="NCU150" s="33"/>
      <c r="NCV150" s="33"/>
      <c r="NCW150" s="33"/>
      <c r="NCX150" s="33"/>
      <c r="NCY150" s="33"/>
      <c r="NCZ150" s="33"/>
      <c r="NDA150" s="33"/>
      <c r="NDB150" s="33"/>
      <c r="NDC150" s="33"/>
      <c r="NDD150" s="33"/>
      <c r="NDE150" s="33"/>
      <c r="NDF150" s="33"/>
      <c r="NDG150" s="33"/>
      <c r="NDH150" s="33"/>
      <c r="NDI150" s="33"/>
      <c r="NDJ150" s="33"/>
      <c r="NDK150" s="33"/>
      <c r="NDL150" s="33"/>
      <c r="NDM150" s="33"/>
      <c r="NDN150" s="33"/>
      <c r="NDO150" s="33"/>
      <c r="NDP150" s="33"/>
      <c r="NDQ150" s="33"/>
      <c r="NDR150" s="33"/>
      <c r="NDS150" s="33"/>
      <c r="NDT150" s="33"/>
      <c r="NDU150" s="33"/>
      <c r="NDV150" s="33"/>
      <c r="NDW150" s="33"/>
      <c r="NDX150" s="33"/>
      <c r="NDY150" s="33"/>
      <c r="NDZ150" s="33"/>
      <c r="NEA150" s="33"/>
      <c r="NEB150" s="33"/>
      <c r="NEC150" s="33"/>
      <c r="NED150" s="33"/>
      <c r="NEE150" s="33"/>
      <c r="NEF150" s="33"/>
      <c r="NEG150" s="33"/>
      <c r="NEH150" s="33"/>
      <c r="NEI150" s="33"/>
      <c r="NEJ150" s="33"/>
      <c r="NEK150" s="33"/>
      <c r="NEL150" s="33"/>
      <c r="NEM150" s="33"/>
      <c r="NEN150" s="33"/>
      <c r="NEO150" s="33"/>
      <c r="NEP150" s="33"/>
      <c r="NEQ150" s="33"/>
      <c r="NER150" s="33"/>
      <c r="NES150" s="33"/>
      <c r="NET150" s="33"/>
      <c r="NEU150" s="33"/>
      <c r="NEV150" s="33"/>
      <c r="NEW150" s="33"/>
      <c r="NEX150" s="33"/>
      <c r="NEY150" s="33"/>
      <c r="NEZ150" s="33"/>
      <c r="NFA150" s="33"/>
      <c r="NFB150" s="33"/>
      <c r="NFC150" s="33"/>
      <c r="NFD150" s="33"/>
      <c r="NFE150" s="33"/>
      <c r="NFF150" s="33"/>
      <c r="NFG150" s="33"/>
      <c r="NFH150" s="33"/>
      <c r="NFI150" s="33"/>
      <c r="NFJ150" s="33"/>
      <c r="NFK150" s="33"/>
      <c r="NFL150" s="33"/>
      <c r="NFM150" s="33"/>
      <c r="NFN150" s="33"/>
      <c r="NFO150" s="33"/>
      <c r="NFP150" s="33"/>
      <c r="NFQ150" s="33"/>
      <c r="NFR150" s="33"/>
      <c r="NFS150" s="33"/>
      <c r="NFT150" s="33"/>
      <c r="NFU150" s="33"/>
      <c r="NFV150" s="33"/>
      <c r="NFW150" s="33"/>
      <c r="NFX150" s="33"/>
      <c r="NFY150" s="33"/>
      <c r="NFZ150" s="33"/>
      <c r="NGA150" s="33"/>
      <c r="NGB150" s="33"/>
      <c r="NGC150" s="33"/>
      <c r="NGD150" s="33"/>
      <c r="NGE150" s="33"/>
      <c r="NGF150" s="33"/>
      <c r="NGG150" s="33"/>
      <c r="NGH150" s="33"/>
      <c r="NGI150" s="33"/>
      <c r="NGJ150" s="33"/>
      <c r="NGK150" s="33"/>
      <c r="NGL150" s="33"/>
      <c r="NGM150" s="33"/>
      <c r="NGN150" s="33"/>
      <c r="NGO150" s="33"/>
      <c r="NGP150" s="33"/>
      <c r="NGQ150" s="33"/>
      <c r="NGR150" s="33"/>
      <c r="NGS150" s="33"/>
      <c r="NGT150" s="33"/>
      <c r="NGU150" s="33"/>
      <c r="NGV150" s="33"/>
      <c r="NGW150" s="33"/>
      <c r="NGX150" s="33"/>
      <c r="NGY150" s="33"/>
      <c r="NGZ150" s="33"/>
      <c r="NHA150" s="33"/>
      <c r="NHB150" s="33"/>
      <c r="NHC150" s="33"/>
      <c r="NHD150" s="33"/>
      <c r="NHE150" s="33"/>
      <c r="NHF150" s="33"/>
      <c r="NHG150" s="33"/>
      <c r="NHH150" s="33"/>
      <c r="NHI150" s="33"/>
      <c r="NHJ150" s="33"/>
      <c r="NHK150" s="33"/>
      <c r="NHL150" s="33"/>
      <c r="NHM150" s="33"/>
      <c r="NHN150" s="33"/>
      <c r="NHO150" s="33"/>
      <c r="NHP150" s="33"/>
      <c r="NHQ150" s="33"/>
      <c r="NHR150" s="33"/>
      <c r="NHS150" s="33"/>
      <c r="NHT150" s="33"/>
      <c r="NHU150" s="33"/>
      <c r="NHV150" s="33"/>
      <c r="NHW150" s="33"/>
      <c r="NHX150" s="33"/>
      <c r="NHY150" s="33"/>
      <c r="NHZ150" s="33"/>
      <c r="NIA150" s="33"/>
      <c r="NIB150" s="33"/>
      <c r="NIC150" s="33"/>
      <c r="NID150" s="33"/>
      <c r="NIE150" s="33"/>
      <c r="NIF150" s="33"/>
      <c r="NIG150" s="33"/>
      <c r="NIH150" s="33"/>
      <c r="NII150" s="33"/>
      <c r="NIJ150" s="33"/>
      <c r="NIK150" s="33"/>
      <c r="NIL150" s="33"/>
      <c r="NIM150" s="33"/>
      <c r="NIN150" s="33"/>
      <c r="NIO150" s="33"/>
      <c r="NIP150" s="33"/>
      <c r="NIQ150" s="33"/>
      <c r="NIR150" s="33"/>
      <c r="NIS150" s="33"/>
      <c r="NIT150" s="33"/>
      <c r="NIU150" s="33"/>
      <c r="NIV150" s="33"/>
      <c r="NIW150" s="33"/>
      <c r="NIX150" s="33"/>
      <c r="NIY150" s="33"/>
      <c r="NIZ150" s="33"/>
      <c r="NJA150" s="33"/>
      <c r="NJB150" s="33"/>
      <c r="NJC150" s="33"/>
      <c r="NJD150" s="33"/>
      <c r="NJE150" s="33"/>
      <c r="NJF150" s="33"/>
      <c r="NJG150" s="33"/>
      <c r="NJH150" s="33"/>
      <c r="NJI150" s="33"/>
      <c r="NJJ150" s="33"/>
      <c r="NJK150" s="33"/>
      <c r="NJL150" s="33"/>
      <c r="NJM150" s="33"/>
      <c r="NJN150" s="33"/>
      <c r="NJO150" s="33"/>
      <c r="NJP150" s="33"/>
      <c r="NJQ150" s="33"/>
      <c r="NJR150" s="33"/>
      <c r="NJS150" s="33"/>
      <c r="NJT150" s="33"/>
      <c r="NJU150" s="33"/>
      <c r="NJV150" s="33"/>
      <c r="NJW150" s="33"/>
      <c r="NJX150" s="33"/>
      <c r="NJY150" s="33"/>
      <c r="NJZ150" s="33"/>
      <c r="NKA150" s="33"/>
      <c r="NKB150" s="33"/>
      <c r="NKC150" s="33"/>
      <c r="NKD150" s="33"/>
      <c r="NKE150" s="33"/>
      <c r="NKF150" s="33"/>
      <c r="NKG150" s="33"/>
      <c r="NKH150" s="33"/>
      <c r="NKI150" s="33"/>
      <c r="NKJ150" s="33"/>
      <c r="NKK150" s="33"/>
      <c r="NKL150" s="33"/>
      <c r="NKM150" s="33"/>
      <c r="NKN150" s="33"/>
      <c r="NKO150" s="33"/>
      <c r="NKP150" s="33"/>
      <c r="NKQ150" s="33"/>
      <c r="NKR150" s="33"/>
      <c r="NKS150" s="33"/>
      <c r="NKT150" s="33"/>
      <c r="NKU150" s="33"/>
      <c r="NKV150" s="33"/>
      <c r="NKW150" s="33"/>
      <c r="NKX150" s="33"/>
      <c r="NKY150" s="33"/>
      <c r="NKZ150" s="33"/>
      <c r="NLA150" s="33"/>
      <c r="NLB150" s="33"/>
      <c r="NLC150" s="33"/>
      <c r="NLD150" s="33"/>
      <c r="NLE150" s="33"/>
      <c r="NLF150" s="33"/>
      <c r="NLG150" s="33"/>
      <c r="NLH150" s="33"/>
      <c r="NLI150" s="33"/>
      <c r="NLJ150" s="33"/>
      <c r="NLK150" s="33"/>
      <c r="NLL150" s="33"/>
      <c r="NLM150" s="33"/>
      <c r="NLN150" s="33"/>
      <c r="NLO150" s="33"/>
      <c r="NLP150" s="33"/>
      <c r="NLQ150" s="33"/>
      <c r="NLR150" s="33"/>
      <c r="NLS150" s="33"/>
      <c r="NLT150" s="33"/>
      <c r="NLU150" s="33"/>
      <c r="NLV150" s="33"/>
      <c r="NLW150" s="33"/>
      <c r="NLX150" s="33"/>
      <c r="NLY150" s="33"/>
      <c r="NLZ150" s="33"/>
      <c r="NMA150" s="33"/>
      <c r="NMB150" s="33"/>
      <c r="NMC150" s="33"/>
      <c r="NMD150" s="33"/>
      <c r="NME150" s="33"/>
      <c r="NMF150" s="33"/>
      <c r="NMG150" s="33"/>
      <c r="NMH150" s="33"/>
      <c r="NMI150" s="33"/>
      <c r="NMJ150" s="33"/>
      <c r="NMK150" s="33"/>
      <c r="NML150" s="33"/>
      <c r="NMM150" s="33"/>
      <c r="NMN150" s="33"/>
      <c r="NMO150" s="33"/>
      <c r="NMP150" s="33"/>
      <c r="NMQ150" s="33"/>
      <c r="NMR150" s="33"/>
      <c r="NMS150" s="33"/>
      <c r="NMT150" s="33"/>
      <c r="NMU150" s="33"/>
      <c r="NMV150" s="33"/>
      <c r="NMW150" s="33"/>
      <c r="NMX150" s="33"/>
      <c r="NMY150" s="33"/>
      <c r="NMZ150" s="33"/>
      <c r="NNA150" s="33"/>
      <c r="NNB150" s="33"/>
      <c r="NNC150" s="33"/>
      <c r="NND150" s="33"/>
      <c r="NNE150" s="33"/>
      <c r="NNF150" s="33"/>
      <c r="NNG150" s="33"/>
      <c r="NNH150" s="33"/>
      <c r="NNI150" s="33"/>
      <c r="NNJ150" s="33"/>
      <c r="NNK150" s="33"/>
      <c r="NNL150" s="33"/>
      <c r="NNM150" s="33"/>
      <c r="NNN150" s="33"/>
      <c r="NNO150" s="33"/>
      <c r="NNP150" s="33"/>
      <c r="NNQ150" s="33"/>
      <c r="NNR150" s="33"/>
      <c r="NNS150" s="33"/>
      <c r="NNT150" s="33"/>
      <c r="NNU150" s="33"/>
      <c r="NNV150" s="33"/>
      <c r="NNW150" s="33"/>
      <c r="NNX150" s="33"/>
      <c r="NNY150" s="33"/>
      <c r="NNZ150" s="33"/>
      <c r="NOA150" s="33"/>
      <c r="NOB150" s="33"/>
      <c r="NOC150" s="33"/>
      <c r="NOD150" s="33"/>
      <c r="NOE150" s="33"/>
      <c r="NOF150" s="33"/>
      <c r="NOG150" s="33"/>
      <c r="NOH150" s="33"/>
      <c r="NOI150" s="33"/>
      <c r="NOJ150" s="33"/>
      <c r="NOK150" s="33"/>
      <c r="NOL150" s="33"/>
      <c r="NOM150" s="33"/>
      <c r="NON150" s="33"/>
      <c r="NOO150" s="33"/>
      <c r="NOP150" s="33"/>
      <c r="NOQ150" s="33"/>
      <c r="NOR150" s="33"/>
      <c r="NOS150" s="33"/>
      <c r="NOT150" s="33"/>
      <c r="NOU150" s="33"/>
      <c r="NOV150" s="33"/>
      <c r="NOW150" s="33"/>
      <c r="NOX150" s="33"/>
      <c r="NOY150" s="33"/>
      <c r="NOZ150" s="33"/>
      <c r="NPA150" s="33"/>
      <c r="NPB150" s="33"/>
      <c r="NPC150" s="33"/>
      <c r="NPD150" s="33"/>
      <c r="NPE150" s="33"/>
      <c r="NPF150" s="33"/>
      <c r="NPG150" s="33"/>
      <c r="NPH150" s="33"/>
      <c r="NPI150" s="33"/>
      <c r="NPJ150" s="33"/>
      <c r="NPK150" s="33"/>
      <c r="NPL150" s="33"/>
      <c r="NPM150" s="33"/>
      <c r="NPN150" s="33"/>
      <c r="NPO150" s="33"/>
      <c r="NPP150" s="33"/>
      <c r="NPQ150" s="33"/>
      <c r="NPR150" s="33"/>
      <c r="NPS150" s="33"/>
      <c r="NPT150" s="33"/>
      <c r="NPU150" s="33"/>
      <c r="NPV150" s="33"/>
      <c r="NPW150" s="33"/>
      <c r="NPX150" s="33"/>
      <c r="NPY150" s="33"/>
      <c r="NPZ150" s="33"/>
      <c r="NQA150" s="33"/>
      <c r="NQB150" s="33"/>
      <c r="NQC150" s="33"/>
      <c r="NQD150" s="33"/>
      <c r="NQE150" s="33"/>
      <c r="NQF150" s="33"/>
      <c r="NQG150" s="33"/>
      <c r="NQH150" s="33"/>
      <c r="NQI150" s="33"/>
      <c r="NQJ150" s="33"/>
      <c r="NQK150" s="33"/>
      <c r="NQL150" s="33"/>
      <c r="NQM150" s="33"/>
      <c r="NQN150" s="33"/>
      <c r="NQO150" s="33"/>
      <c r="NQP150" s="33"/>
      <c r="NQQ150" s="33"/>
      <c r="NQR150" s="33"/>
      <c r="NQS150" s="33"/>
      <c r="NQT150" s="33"/>
      <c r="NQU150" s="33"/>
      <c r="NQV150" s="33"/>
      <c r="NQW150" s="33"/>
      <c r="NQX150" s="33"/>
      <c r="NQY150" s="33"/>
      <c r="NQZ150" s="33"/>
      <c r="NRA150" s="33"/>
      <c r="NRB150" s="33"/>
      <c r="NRC150" s="33"/>
      <c r="NRD150" s="33"/>
      <c r="NRE150" s="33"/>
      <c r="NRF150" s="33"/>
      <c r="NRG150" s="33"/>
      <c r="NRH150" s="33"/>
      <c r="NRI150" s="33"/>
      <c r="NRJ150" s="33"/>
      <c r="NRK150" s="33"/>
      <c r="NRL150" s="33"/>
      <c r="NRM150" s="33"/>
      <c r="NRN150" s="33"/>
      <c r="NRO150" s="33"/>
      <c r="NRP150" s="33"/>
      <c r="NRQ150" s="33"/>
      <c r="NRR150" s="33"/>
      <c r="NRS150" s="33"/>
      <c r="NRT150" s="33"/>
      <c r="NRU150" s="33"/>
      <c r="NRV150" s="33"/>
      <c r="NRW150" s="33"/>
      <c r="NRX150" s="33"/>
      <c r="NRY150" s="33"/>
      <c r="NRZ150" s="33"/>
      <c r="NSA150" s="33"/>
      <c r="NSB150" s="33"/>
      <c r="NSC150" s="33"/>
      <c r="NSD150" s="33"/>
      <c r="NSE150" s="33"/>
      <c r="NSF150" s="33"/>
      <c r="NSG150" s="33"/>
      <c r="NSH150" s="33"/>
      <c r="NSI150" s="33"/>
      <c r="NSJ150" s="33"/>
      <c r="NSK150" s="33"/>
      <c r="NSL150" s="33"/>
      <c r="NSM150" s="33"/>
      <c r="NSN150" s="33"/>
      <c r="NSO150" s="33"/>
      <c r="NSP150" s="33"/>
      <c r="NSQ150" s="33"/>
      <c r="NSR150" s="33"/>
      <c r="NSS150" s="33"/>
      <c r="NST150" s="33"/>
      <c r="NSU150" s="33"/>
      <c r="NSV150" s="33"/>
      <c r="NSW150" s="33"/>
      <c r="NSX150" s="33"/>
      <c r="NSY150" s="33"/>
      <c r="NSZ150" s="33"/>
      <c r="NTA150" s="33"/>
      <c r="NTB150" s="33"/>
      <c r="NTC150" s="33"/>
      <c r="NTD150" s="33"/>
      <c r="NTE150" s="33"/>
      <c r="NTF150" s="33"/>
      <c r="NTG150" s="33"/>
      <c r="NTH150" s="33"/>
      <c r="NTI150" s="33"/>
      <c r="NTJ150" s="33"/>
      <c r="NTK150" s="33"/>
      <c r="NTL150" s="33"/>
      <c r="NTM150" s="33"/>
      <c r="NTN150" s="33"/>
      <c r="NTO150" s="33"/>
      <c r="NTP150" s="33"/>
      <c r="NTQ150" s="33"/>
      <c r="NTR150" s="33"/>
      <c r="NTS150" s="33"/>
      <c r="NTT150" s="33"/>
      <c r="NTU150" s="33"/>
      <c r="NTV150" s="33"/>
      <c r="NTW150" s="33"/>
      <c r="NTX150" s="33"/>
      <c r="NTY150" s="33"/>
      <c r="NTZ150" s="33"/>
      <c r="NUA150" s="33"/>
      <c r="NUB150" s="33"/>
      <c r="NUC150" s="33"/>
      <c r="NUD150" s="33"/>
      <c r="NUE150" s="33"/>
      <c r="NUF150" s="33"/>
      <c r="NUG150" s="33"/>
      <c r="NUH150" s="33"/>
      <c r="NUI150" s="33"/>
      <c r="NUJ150" s="33"/>
      <c r="NUK150" s="33"/>
      <c r="NUL150" s="33"/>
      <c r="NUM150" s="33"/>
      <c r="NUN150" s="33"/>
      <c r="NUO150" s="33"/>
      <c r="NUP150" s="33"/>
      <c r="NUQ150" s="33"/>
      <c r="NUR150" s="33"/>
      <c r="NUS150" s="33"/>
      <c r="NUT150" s="33"/>
      <c r="NUU150" s="33"/>
      <c r="NUV150" s="33"/>
      <c r="NUW150" s="33"/>
      <c r="NUX150" s="33"/>
      <c r="NUY150" s="33"/>
      <c r="NUZ150" s="33"/>
      <c r="NVA150" s="33"/>
      <c r="NVB150" s="33"/>
      <c r="NVC150" s="33"/>
      <c r="NVD150" s="33"/>
      <c r="NVE150" s="33"/>
      <c r="NVF150" s="33"/>
      <c r="NVG150" s="33"/>
      <c r="NVH150" s="33"/>
      <c r="NVI150" s="33"/>
      <c r="NVJ150" s="33"/>
      <c r="NVK150" s="33"/>
      <c r="NVL150" s="33"/>
      <c r="NVM150" s="33"/>
      <c r="NVN150" s="33"/>
      <c r="NVO150" s="33"/>
      <c r="NVP150" s="33"/>
      <c r="NVQ150" s="33"/>
      <c r="NVR150" s="33"/>
      <c r="NVS150" s="33"/>
      <c r="NVT150" s="33"/>
      <c r="NVU150" s="33"/>
      <c r="NVV150" s="33"/>
      <c r="NVW150" s="33"/>
      <c r="NVX150" s="33"/>
      <c r="NVY150" s="33"/>
      <c r="NVZ150" s="33"/>
      <c r="NWA150" s="33"/>
      <c r="NWB150" s="33"/>
      <c r="NWC150" s="33"/>
      <c r="NWD150" s="33"/>
      <c r="NWE150" s="33"/>
      <c r="NWF150" s="33"/>
      <c r="NWG150" s="33"/>
      <c r="NWH150" s="33"/>
      <c r="NWI150" s="33"/>
      <c r="NWJ150" s="33"/>
      <c r="NWK150" s="33"/>
      <c r="NWL150" s="33"/>
      <c r="NWM150" s="33"/>
      <c r="NWN150" s="33"/>
      <c r="NWO150" s="33"/>
      <c r="NWP150" s="33"/>
      <c r="NWQ150" s="33"/>
      <c r="NWR150" s="33"/>
      <c r="NWS150" s="33"/>
      <c r="NWT150" s="33"/>
      <c r="NWU150" s="33"/>
      <c r="NWV150" s="33"/>
      <c r="NWW150" s="33"/>
      <c r="NWX150" s="33"/>
      <c r="NWY150" s="33"/>
      <c r="NWZ150" s="33"/>
      <c r="NXA150" s="33"/>
      <c r="NXB150" s="33"/>
      <c r="NXC150" s="33"/>
      <c r="NXD150" s="33"/>
      <c r="NXE150" s="33"/>
      <c r="NXF150" s="33"/>
      <c r="NXG150" s="33"/>
      <c r="NXH150" s="33"/>
      <c r="NXI150" s="33"/>
      <c r="NXJ150" s="33"/>
      <c r="NXK150" s="33"/>
      <c r="NXL150" s="33"/>
      <c r="NXM150" s="33"/>
      <c r="NXN150" s="33"/>
      <c r="NXO150" s="33"/>
      <c r="NXP150" s="33"/>
      <c r="NXQ150" s="33"/>
      <c r="NXR150" s="33"/>
      <c r="NXS150" s="33"/>
      <c r="NXT150" s="33"/>
      <c r="NXU150" s="33"/>
      <c r="NXV150" s="33"/>
      <c r="NXW150" s="33"/>
      <c r="NXX150" s="33"/>
      <c r="NXY150" s="33"/>
      <c r="NXZ150" s="33"/>
      <c r="NYA150" s="33"/>
      <c r="NYB150" s="33"/>
      <c r="NYC150" s="33"/>
      <c r="NYD150" s="33"/>
      <c r="NYE150" s="33"/>
      <c r="NYF150" s="33"/>
      <c r="NYG150" s="33"/>
      <c r="NYH150" s="33"/>
      <c r="NYI150" s="33"/>
      <c r="NYJ150" s="33"/>
      <c r="NYK150" s="33"/>
      <c r="NYL150" s="33"/>
      <c r="NYM150" s="33"/>
      <c r="NYN150" s="33"/>
      <c r="NYO150" s="33"/>
      <c r="NYP150" s="33"/>
      <c r="NYQ150" s="33"/>
      <c r="NYR150" s="33"/>
      <c r="NYS150" s="33"/>
      <c r="NYT150" s="33"/>
      <c r="NYU150" s="33"/>
      <c r="NYV150" s="33"/>
      <c r="NYW150" s="33"/>
      <c r="NYX150" s="33"/>
      <c r="NYY150" s="33"/>
      <c r="NYZ150" s="33"/>
      <c r="NZA150" s="33"/>
      <c r="NZB150" s="33"/>
      <c r="NZC150" s="33"/>
      <c r="NZD150" s="33"/>
      <c r="NZE150" s="33"/>
      <c r="NZF150" s="33"/>
      <c r="NZG150" s="33"/>
      <c r="NZH150" s="33"/>
      <c r="NZI150" s="33"/>
      <c r="NZJ150" s="33"/>
      <c r="NZK150" s="33"/>
      <c r="NZL150" s="33"/>
      <c r="NZM150" s="33"/>
      <c r="NZN150" s="33"/>
      <c r="NZO150" s="33"/>
      <c r="NZP150" s="33"/>
      <c r="NZQ150" s="33"/>
      <c r="NZR150" s="33"/>
      <c r="NZS150" s="33"/>
      <c r="NZT150" s="33"/>
      <c r="NZU150" s="33"/>
      <c r="NZV150" s="33"/>
      <c r="NZW150" s="33"/>
      <c r="NZX150" s="33"/>
      <c r="NZY150" s="33"/>
      <c r="NZZ150" s="33"/>
      <c r="OAA150" s="33"/>
      <c r="OAB150" s="33"/>
      <c r="OAC150" s="33"/>
      <c r="OAD150" s="33"/>
      <c r="OAE150" s="33"/>
      <c r="OAF150" s="33"/>
      <c r="OAG150" s="33"/>
      <c r="OAH150" s="33"/>
      <c r="OAI150" s="33"/>
      <c r="OAJ150" s="33"/>
      <c r="OAK150" s="33"/>
      <c r="OAL150" s="33"/>
      <c r="OAM150" s="33"/>
      <c r="OAN150" s="33"/>
      <c r="OAO150" s="33"/>
      <c r="OAP150" s="33"/>
      <c r="OAQ150" s="33"/>
      <c r="OAR150" s="33"/>
      <c r="OAS150" s="33"/>
      <c r="OAT150" s="33"/>
      <c r="OAU150" s="33"/>
      <c r="OAV150" s="33"/>
      <c r="OAW150" s="33"/>
      <c r="OAX150" s="33"/>
      <c r="OAY150" s="33"/>
      <c r="OAZ150" s="33"/>
      <c r="OBA150" s="33"/>
      <c r="OBB150" s="33"/>
      <c r="OBC150" s="33"/>
      <c r="OBD150" s="33"/>
      <c r="OBE150" s="33"/>
      <c r="OBF150" s="33"/>
      <c r="OBG150" s="33"/>
      <c r="OBH150" s="33"/>
      <c r="OBI150" s="33"/>
      <c r="OBJ150" s="33"/>
      <c r="OBK150" s="33"/>
      <c r="OBL150" s="33"/>
      <c r="OBM150" s="33"/>
      <c r="OBN150" s="33"/>
      <c r="OBO150" s="33"/>
      <c r="OBP150" s="33"/>
      <c r="OBQ150" s="33"/>
      <c r="OBR150" s="33"/>
      <c r="OBS150" s="33"/>
      <c r="OBT150" s="33"/>
      <c r="OBU150" s="33"/>
      <c r="OBV150" s="33"/>
      <c r="OBW150" s="33"/>
      <c r="OBX150" s="33"/>
      <c r="OBY150" s="33"/>
      <c r="OBZ150" s="33"/>
      <c r="OCA150" s="33"/>
      <c r="OCB150" s="33"/>
      <c r="OCC150" s="33"/>
      <c r="OCD150" s="33"/>
      <c r="OCE150" s="33"/>
      <c r="OCF150" s="33"/>
      <c r="OCG150" s="33"/>
      <c r="OCH150" s="33"/>
      <c r="OCI150" s="33"/>
      <c r="OCJ150" s="33"/>
      <c r="OCK150" s="33"/>
      <c r="OCL150" s="33"/>
      <c r="OCM150" s="33"/>
      <c r="OCN150" s="33"/>
      <c r="OCO150" s="33"/>
      <c r="OCP150" s="33"/>
      <c r="OCQ150" s="33"/>
      <c r="OCR150" s="33"/>
      <c r="OCS150" s="33"/>
      <c r="OCT150" s="33"/>
      <c r="OCU150" s="33"/>
      <c r="OCV150" s="33"/>
      <c r="OCW150" s="33"/>
      <c r="OCX150" s="33"/>
      <c r="OCY150" s="33"/>
      <c r="OCZ150" s="33"/>
      <c r="ODA150" s="33"/>
      <c r="ODB150" s="33"/>
      <c r="ODC150" s="33"/>
      <c r="ODD150" s="33"/>
      <c r="ODE150" s="33"/>
      <c r="ODF150" s="33"/>
      <c r="ODG150" s="33"/>
      <c r="ODH150" s="33"/>
      <c r="ODI150" s="33"/>
      <c r="ODJ150" s="33"/>
      <c r="ODK150" s="33"/>
      <c r="ODL150" s="33"/>
      <c r="ODM150" s="33"/>
      <c r="ODN150" s="33"/>
      <c r="ODO150" s="33"/>
      <c r="ODP150" s="33"/>
      <c r="ODQ150" s="33"/>
      <c r="ODR150" s="33"/>
      <c r="ODS150" s="33"/>
      <c r="ODT150" s="33"/>
      <c r="ODU150" s="33"/>
      <c r="ODV150" s="33"/>
      <c r="ODW150" s="33"/>
      <c r="ODX150" s="33"/>
      <c r="ODY150" s="33"/>
      <c r="ODZ150" s="33"/>
      <c r="OEA150" s="33"/>
      <c r="OEB150" s="33"/>
      <c r="OEC150" s="33"/>
      <c r="OED150" s="33"/>
      <c r="OEE150" s="33"/>
      <c r="OEF150" s="33"/>
      <c r="OEG150" s="33"/>
      <c r="OEH150" s="33"/>
      <c r="OEI150" s="33"/>
      <c r="OEJ150" s="33"/>
      <c r="OEK150" s="33"/>
      <c r="OEL150" s="33"/>
      <c r="OEM150" s="33"/>
      <c r="OEN150" s="33"/>
      <c r="OEO150" s="33"/>
      <c r="OEP150" s="33"/>
      <c r="OEQ150" s="33"/>
      <c r="OER150" s="33"/>
      <c r="OES150" s="33"/>
      <c r="OET150" s="33"/>
      <c r="OEU150" s="33"/>
      <c r="OEV150" s="33"/>
      <c r="OEW150" s="33"/>
      <c r="OEX150" s="33"/>
      <c r="OEY150" s="33"/>
      <c r="OEZ150" s="33"/>
      <c r="OFA150" s="33"/>
      <c r="OFB150" s="33"/>
      <c r="OFC150" s="33"/>
      <c r="OFD150" s="33"/>
      <c r="OFE150" s="33"/>
      <c r="OFF150" s="33"/>
      <c r="OFG150" s="33"/>
      <c r="OFH150" s="33"/>
      <c r="OFI150" s="33"/>
      <c r="OFJ150" s="33"/>
      <c r="OFK150" s="33"/>
      <c r="OFL150" s="33"/>
      <c r="OFM150" s="33"/>
      <c r="OFN150" s="33"/>
      <c r="OFO150" s="33"/>
      <c r="OFP150" s="33"/>
      <c r="OFQ150" s="33"/>
      <c r="OFR150" s="33"/>
      <c r="OFS150" s="33"/>
      <c r="OFT150" s="33"/>
      <c r="OFU150" s="33"/>
      <c r="OFV150" s="33"/>
      <c r="OFW150" s="33"/>
      <c r="OFX150" s="33"/>
      <c r="OFY150" s="33"/>
      <c r="OFZ150" s="33"/>
      <c r="OGA150" s="33"/>
      <c r="OGB150" s="33"/>
      <c r="OGC150" s="33"/>
      <c r="OGD150" s="33"/>
      <c r="OGE150" s="33"/>
      <c r="OGF150" s="33"/>
      <c r="OGG150" s="33"/>
      <c r="OGH150" s="33"/>
      <c r="OGI150" s="33"/>
      <c r="OGJ150" s="33"/>
      <c r="OGK150" s="33"/>
      <c r="OGL150" s="33"/>
      <c r="OGM150" s="33"/>
      <c r="OGN150" s="33"/>
      <c r="OGO150" s="33"/>
      <c r="OGP150" s="33"/>
      <c r="OGQ150" s="33"/>
      <c r="OGR150" s="33"/>
      <c r="OGS150" s="33"/>
      <c r="OGT150" s="33"/>
      <c r="OGU150" s="33"/>
      <c r="OGV150" s="33"/>
      <c r="OGW150" s="33"/>
      <c r="OGX150" s="33"/>
      <c r="OGY150" s="33"/>
      <c r="OGZ150" s="33"/>
      <c r="OHA150" s="33"/>
      <c r="OHB150" s="33"/>
      <c r="OHC150" s="33"/>
      <c r="OHD150" s="33"/>
      <c r="OHE150" s="33"/>
      <c r="OHF150" s="33"/>
      <c r="OHG150" s="33"/>
      <c r="OHH150" s="33"/>
      <c r="OHI150" s="33"/>
      <c r="OHJ150" s="33"/>
      <c r="OHK150" s="33"/>
      <c r="OHL150" s="33"/>
      <c r="OHM150" s="33"/>
      <c r="OHN150" s="33"/>
      <c r="OHO150" s="33"/>
      <c r="OHP150" s="33"/>
      <c r="OHQ150" s="33"/>
      <c r="OHR150" s="33"/>
      <c r="OHS150" s="33"/>
      <c r="OHT150" s="33"/>
      <c r="OHU150" s="33"/>
      <c r="OHV150" s="33"/>
      <c r="OHW150" s="33"/>
      <c r="OHX150" s="33"/>
      <c r="OHY150" s="33"/>
      <c r="OHZ150" s="33"/>
      <c r="OIA150" s="33"/>
      <c r="OIB150" s="33"/>
      <c r="OIC150" s="33"/>
      <c r="OID150" s="33"/>
      <c r="OIE150" s="33"/>
      <c r="OIF150" s="33"/>
      <c r="OIG150" s="33"/>
      <c r="OIH150" s="33"/>
      <c r="OII150" s="33"/>
      <c r="OIJ150" s="33"/>
      <c r="OIK150" s="33"/>
      <c r="OIL150" s="33"/>
      <c r="OIM150" s="33"/>
      <c r="OIN150" s="33"/>
      <c r="OIO150" s="33"/>
      <c r="OIP150" s="33"/>
      <c r="OIQ150" s="33"/>
      <c r="OIR150" s="33"/>
      <c r="OIS150" s="33"/>
      <c r="OIT150" s="33"/>
      <c r="OIU150" s="33"/>
      <c r="OIV150" s="33"/>
      <c r="OIW150" s="33"/>
      <c r="OIX150" s="33"/>
      <c r="OIY150" s="33"/>
      <c r="OIZ150" s="33"/>
      <c r="OJA150" s="33"/>
      <c r="OJB150" s="33"/>
      <c r="OJC150" s="33"/>
      <c r="OJD150" s="33"/>
      <c r="OJE150" s="33"/>
      <c r="OJF150" s="33"/>
      <c r="OJG150" s="33"/>
      <c r="OJH150" s="33"/>
      <c r="OJI150" s="33"/>
      <c r="OJJ150" s="33"/>
      <c r="OJK150" s="33"/>
      <c r="OJL150" s="33"/>
      <c r="OJM150" s="33"/>
      <c r="OJN150" s="33"/>
      <c r="OJO150" s="33"/>
      <c r="OJP150" s="33"/>
      <c r="OJQ150" s="33"/>
      <c r="OJR150" s="33"/>
      <c r="OJS150" s="33"/>
      <c r="OJT150" s="33"/>
      <c r="OJU150" s="33"/>
      <c r="OJV150" s="33"/>
      <c r="OJW150" s="33"/>
      <c r="OJX150" s="33"/>
      <c r="OJY150" s="33"/>
      <c r="OJZ150" s="33"/>
      <c r="OKA150" s="33"/>
      <c r="OKB150" s="33"/>
      <c r="OKC150" s="33"/>
      <c r="OKD150" s="33"/>
      <c r="OKE150" s="33"/>
      <c r="OKF150" s="33"/>
      <c r="OKG150" s="33"/>
      <c r="OKH150" s="33"/>
      <c r="OKI150" s="33"/>
      <c r="OKJ150" s="33"/>
      <c r="OKK150" s="33"/>
      <c r="OKL150" s="33"/>
      <c r="OKM150" s="33"/>
      <c r="OKN150" s="33"/>
      <c r="OKO150" s="33"/>
      <c r="OKP150" s="33"/>
      <c r="OKQ150" s="33"/>
      <c r="OKR150" s="33"/>
      <c r="OKS150" s="33"/>
      <c r="OKT150" s="33"/>
      <c r="OKU150" s="33"/>
      <c r="OKV150" s="33"/>
      <c r="OKW150" s="33"/>
      <c r="OKX150" s="33"/>
      <c r="OKY150" s="33"/>
      <c r="OKZ150" s="33"/>
      <c r="OLA150" s="33"/>
      <c r="OLB150" s="33"/>
      <c r="OLC150" s="33"/>
      <c r="OLD150" s="33"/>
      <c r="OLE150" s="33"/>
      <c r="OLF150" s="33"/>
      <c r="OLG150" s="33"/>
      <c r="OLH150" s="33"/>
      <c r="OLI150" s="33"/>
      <c r="OLJ150" s="33"/>
      <c r="OLK150" s="33"/>
      <c r="OLL150" s="33"/>
      <c r="OLM150" s="33"/>
      <c r="OLN150" s="33"/>
      <c r="OLO150" s="33"/>
      <c r="OLP150" s="33"/>
      <c r="OLQ150" s="33"/>
      <c r="OLR150" s="33"/>
      <c r="OLS150" s="33"/>
      <c r="OLT150" s="33"/>
      <c r="OLU150" s="33"/>
      <c r="OLV150" s="33"/>
      <c r="OLW150" s="33"/>
      <c r="OLX150" s="33"/>
      <c r="OLY150" s="33"/>
      <c r="OLZ150" s="33"/>
      <c r="OMA150" s="33"/>
      <c r="OMB150" s="33"/>
      <c r="OMC150" s="33"/>
      <c r="OMD150" s="33"/>
      <c r="OME150" s="33"/>
      <c r="OMF150" s="33"/>
      <c r="OMG150" s="33"/>
      <c r="OMH150" s="33"/>
      <c r="OMI150" s="33"/>
      <c r="OMJ150" s="33"/>
      <c r="OMK150" s="33"/>
      <c r="OML150" s="33"/>
      <c r="OMM150" s="33"/>
      <c r="OMN150" s="33"/>
      <c r="OMO150" s="33"/>
      <c r="OMP150" s="33"/>
      <c r="OMQ150" s="33"/>
      <c r="OMR150" s="33"/>
      <c r="OMS150" s="33"/>
      <c r="OMT150" s="33"/>
      <c r="OMU150" s="33"/>
      <c r="OMV150" s="33"/>
      <c r="OMW150" s="33"/>
      <c r="OMX150" s="33"/>
      <c r="OMY150" s="33"/>
      <c r="OMZ150" s="33"/>
      <c r="ONA150" s="33"/>
      <c r="ONB150" s="33"/>
      <c r="ONC150" s="33"/>
      <c r="OND150" s="33"/>
      <c r="ONE150" s="33"/>
      <c r="ONF150" s="33"/>
      <c r="ONG150" s="33"/>
      <c r="ONH150" s="33"/>
      <c r="ONI150" s="33"/>
      <c r="ONJ150" s="33"/>
      <c r="ONK150" s="33"/>
      <c r="ONL150" s="33"/>
      <c r="ONM150" s="33"/>
      <c r="ONN150" s="33"/>
      <c r="ONO150" s="33"/>
      <c r="ONP150" s="33"/>
      <c r="ONQ150" s="33"/>
      <c r="ONR150" s="33"/>
      <c r="ONS150" s="33"/>
      <c r="ONT150" s="33"/>
      <c r="ONU150" s="33"/>
      <c r="ONV150" s="33"/>
      <c r="ONW150" s="33"/>
      <c r="ONX150" s="33"/>
      <c r="ONY150" s="33"/>
      <c r="ONZ150" s="33"/>
      <c r="OOA150" s="33"/>
      <c r="OOB150" s="33"/>
      <c r="OOC150" s="33"/>
      <c r="OOD150" s="33"/>
      <c r="OOE150" s="33"/>
      <c r="OOF150" s="33"/>
      <c r="OOG150" s="33"/>
      <c r="OOH150" s="33"/>
      <c r="OOI150" s="33"/>
      <c r="OOJ150" s="33"/>
      <c r="OOK150" s="33"/>
      <c r="OOL150" s="33"/>
      <c r="OOM150" s="33"/>
      <c r="OON150" s="33"/>
      <c r="OOO150" s="33"/>
      <c r="OOP150" s="33"/>
      <c r="OOQ150" s="33"/>
      <c r="OOR150" s="33"/>
      <c r="OOS150" s="33"/>
      <c r="OOT150" s="33"/>
      <c r="OOU150" s="33"/>
      <c r="OOV150" s="33"/>
      <c r="OOW150" s="33"/>
      <c r="OOX150" s="33"/>
      <c r="OOY150" s="33"/>
      <c r="OOZ150" s="33"/>
      <c r="OPA150" s="33"/>
      <c r="OPB150" s="33"/>
      <c r="OPC150" s="33"/>
      <c r="OPD150" s="33"/>
      <c r="OPE150" s="33"/>
      <c r="OPF150" s="33"/>
      <c r="OPG150" s="33"/>
      <c r="OPH150" s="33"/>
      <c r="OPI150" s="33"/>
      <c r="OPJ150" s="33"/>
      <c r="OPK150" s="33"/>
      <c r="OPL150" s="33"/>
      <c r="OPM150" s="33"/>
      <c r="OPN150" s="33"/>
      <c r="OPO150" s="33"/>
      <c r="OPP150" s="33"/>
      <c r="OPQ150" s="33"/>
      <c r="OPR150" s="33"/>
      <c r="OPS150" s="33"/>
      <c r="OPT150" s="33"/>
      <c r="OPU150" s="33"/>
      <c r="OPV150" s="33"/>
      <c r="OPW150" s="33"/>
      <c r="OPX150" s="33"/>
      <c r="OPY150" s="33"/>
      <c r="OPZ150" s="33"/>
      <c r="OQA150" s="33"/>
      <c r="OQB150" s="33"/>
      <c r="OQC150" s="33"/>
      <c r="OQD150" s="33"/>
      <c r="OQE150" s="33"/>
      <c r="OQF150" s="33"/>
      <c r="OQG150" s="33"/>
      <c r="OQH150" s="33"/>
      <c r="OQI150" s="33"/>
      <c r="OQJ150" s="33"/>
      <c r="OQK150" s="33"/>
      <c r="OQL150" s="33"/>
      <c r="OQM150" s="33"/>
      <c r="OQN150" s="33"/>
      <c r="OQO150" s="33"/>
      <c r="OQP150" s="33"/>
      <c r="OQQ150" s="33"/>
      <c r="OQR150" s="33"/>
      <c r="OQS150" s="33"/>
      <c r="OQT150" s="33"/>
      <c r="OQU150" s="33"/>
      <c r="OQV150" s="33"/>
      <c r="OQW150" s="33"/>
      <c r="OQX150" s="33"/>
      <c r="OQY150" s="33"/>
      <c r="OQZ150" s="33"/>
      <c r="ORA150" s="33"/>
      <c r="ORB150" s="33"/>
      <c r="ORC150" s="33"/>
      <c r="ORD150" s="33"/>
      <c r="ORE150" s="33"/>
      <c r="ORF150" s="33"/>
      <c r="ORG150" s="33"/>
      <c r="ORH150" s="33"/>
      <c r="ORI150" s="33"/>
      <c r="ORJ150" s="33"/>
      <c r="ORK150" s="33"/>
      <c r="ORL150" s="33"/>
      <c r="ORM150" s="33"/>
      <c r="ORN150" s="33"/>
      <c r="ORO150" s="33"/>
      <c r="ORP150" s="33"/>
      <c r="ORQ150" s="33"/>
      <c r="ORR150" s="33"/>
      <c r="ORS150" s="33"/>
      <c r="ORT150" s="33"/>
      <c r="ORU150" s="33"/>
      <c r="ORV150" s="33"/>
      <c r="ORW150" s="33"/>
      <c r="ORX150" s="33"/>
      <c r="ORY150" s="33"/>
      <c r="ORZ150" s="33"/>
      <c r="OSA150" s="33"/>
      <c r="OSB150" s="33"/>
      <c r="OSC150" s="33"/>
      <c r="OSD150" s="33"/>
      <c r="OSE150" s="33"/>
      <c r="OSF150" s="33"/>
      <c r="OSG150" s="33"/>
      <c r="OSH150" s="33"/>
      <c r="OSI150" s="33"/>
      <c r="OSJ150" s="33"/>
      <c r="OSK150" s="33"/>
      <c r="OSL150" s="33"/>
      <c r="OSM150" s="33"/>
      <c r="OSN150" s="33"/>
      <c r="OSO150" s="33"/>
      <c r="OSP150" s="33"/>
      <c r="OSQ150" s="33"/>
      <c r="OSR150" s="33"/>
      <c r="OSS150" s="33"/>
      <c r="OST150" s="33"/>
      <c r="OSU150" s="33"/>
      <c r="OSV150" s="33"/>
      <c r="OSW150" s="33"/>
      <c r="OSX150" s="33"/>
      <c r="OSY150" s="33"/>
      <c r="OSZ150" s="33"/>
      <c r="OTA150" s="33"/>
      <c r="OTB150" s="33"/>
      <c r="OTC150" s="33"/>
      <c r="OTD150" s="33"/>
      <c r="OTE150" s="33"/>
      <c r="OTF150" s="33"/>
      <c r="OTG150" s="33"/>
      <c r="OTH150" s="33"/>
      <c r="OTI150" s="33"/>
      <c r="OTJ150" s="33"/>
      <c r="OTK150" s="33"/>
      <c r="OTL150" s="33"/>
      <c r="OTM150" s="33"/>
      <c r="OTN150" s="33"/>
      <c r="OTO150" s="33"/>
      <c r="OTP150" s="33"/>
      <c r="OTQ150" s="33"/>
      <c r="OTR150" s="33"/>
      <c r="OTS150" s="33"/>
      <c r="OTT150" s="33"/>
      <c r="OTU150" s="33"/>
      <c r="OTV150" s="33"/>
      <c r="OTW150" s="33"/>
      <c r="OTX150" s="33"/>
      <c r="OTY150" s="33"/>
      <c r="OTZ150" s="33"/>
      <c r="OUA150" s="33"/>
      <c r="OUB150" s="33"/>
      <c r="OUC150" s="33"/>
      <c r="OUD150" s="33"/>
      <c r="OUE150" s="33"/>
      <c r="OUF150" s="33"/>
      <c r="OUG150" s="33"/>
      <c r="OUH150" s="33"/>
      <c r="OUI150" s="33"/>
      <c r="OUJ150" s="33"/>
      <c r="OUK150" s="33"/>
      <c r="OUL150" s="33"/>
      <c r="OUM150" s="33"/>
      <c r="OUN150" s="33"/>
      <c r="OUO150" s="33"/>
      <c r="OUP150" s="33"/>
      <c r="OUQ150" s="33"/>
      <c r="OUR150" s="33"/>
      <c r="OUS150" s="33"/>
      <c r="OUT150" s="33"/>
      <c r="OUU150" s="33"/>
      <c r="OUV150" s="33"/>
      <c r="OUW150" s="33"/>
      <c r="OUX150" s="33"/>
      <c r="OUY150" s="33"/>
      <c r="OUZ150" s="33"/>
      <c r="OVA150" s="33"/>
      <c r="OVB150" s="33"/>
      <c r="OVC150" s="33"/>
      <c r="OVD150" s="33"/>
      <c r="OVE150" s="33"/>
      <c r="OVF150" s="33"/>
      <c r="OVG150" s="33"/>
      <c r="OVH150" s="33"/>
      <c r="OVI150" s="33"/>
      <c r="OVJ150" s="33"/>
      <c r="OVK150" s="33"/>
      <c r="OVL150" s="33"/>
      <c r="OVM150" s="33"/>
      <c r="OVN150" s="33"/>
      <c r="OVO150" s="33"/>
      <c r="OVP150" s="33"/>
      <c r="OVQ150" s="33"/>
      <c r="OVR150" s="33"/>
      <c r="OVS150" s="33"/>
      <c r="OVT150" s="33"/>
      <c r="OVU150" s="33"/>
      <c r="OVV150" s="33"/>
      <c r="OVW150" s="33"/>
      <c r="OVX150" s="33"/>
      <c r="OVY150" s="33"/>
      <c r="OVZ150" s="33"/>
      <c r="OWA150" s="33"/>
      <c r="OWB150" s="33"/>
      <c r="OWC150" s="33"/>
      <c r="OWD150" s="33"/>
      <c r="OWE150" s="33"/>
      <c r="OWF150" s="33"/>
      <c r="OWG150" s="33"/>
      <c r="OWH150" s="33"/>
      <c r="OWI150" s="33"/>
      <c r="OWJ150" s="33"/>
      <c r="OWK150" s="33"/>
      <c r="OWL150" s="33"/>
      <c r="OWM150" s="33"/>
      <c r="OWN150" s="33"/>
      <c r="OWO150" s="33"/>
      <c r="OWP150" s="33"/>
      <c r="OWQ150" s="33"/>
      <c r="OWR150" s="33"/>
      <c r="OWS150" s="33"/>
      <c r="OWT150" s="33"/>
      <c r="OWU150" s="33"/>
      <c r="OWV150" s="33"/>
      <c r="OWW150" s="33"/>
      <c r="OWX150" s="33"/>
      <c r="OWY150" s="33"/>
      <c r="OWZ150" s="33"/>
      <c r="OXA150" s="33"/>
      <c r="OXB150" s="33"/>
      <c r="OXC150" s="33"/>
      <c r="OXD150" s="33"/>
      <c r="OXE150" s="33"/>
      <c r="OXF150" s="33"/>
      <c r="OXG150" s="33"/>
      <c r="OXH150" s="33"/>
      <c r="OXI150" s="33"/>
      <c r="OXJ150" s="33"/>
      <c r="OXK150" s="33"/>
      <c r="OXL150" s="33"/>
      <c r="OXM150" s="33"/>
      <c r="OXN150" s="33"/>
      <c r="OXO150" s="33"/>
      <c r="OXP150" s="33"/>
      <c r="OXQ150" s="33"/>
      <c r="OXR150" s="33"/>
      <c r="OXS150" s="33"/>
      <c r="OXT150" s="33"/>
      <c r="OXU150" s="33"/>
      <c r="OXV150" s="33"/>
      <c r="OXW150" s="33"/>
      <c r="OXX150" s="33"/>
      <c r="OXY150" s="33"/>
      <c r="OXZ150" s="33"/>
      <c r="OYA150" s="33"/>
      <c r="OYB150" s="33"/>
      <c r="OYC150" s="33"/>
      <c r="OYD150" s="33"/>
      <c r="OYE150" s="33"/>
      <c r="OYF150" s="33"/>
      <c r="OYG150" s="33"/>
      <c r="OYH150" s="33"/>
      <c r="OYI150" s="33"/>
      <c r="OYJ150" s="33"/>
      <c r="OYK150" s="33"/>
      <c r="OYL150" s="33"/>
      <c r="OYM150" s="33"/>
      <c r="OYN150" s="33"/>
      <c r="OYO150" s="33"/>
      <c r="OYP150" s="33"/>
      <c r="OYQ150" s="33"/>
      <c r="OYR150" s="33"/>
      <c r="OYS150" s="33"/>
      <c r="OYT150" s="33"/>
      <c r="OYU150" s="33"/>
      <c r="OYV150" s="33"/>
      <c r="OYW150" s="33"/>
      <c r="OYX150" s="33"/>
      <c r="OYY150" s="33"/>
      <c r="OYZ150" s="33"/>
      <c r="OZA150" s="33"/>
      <c r="OZB150" s="33"/>
      <c r="OZC150" s="33"/>
      <c r="OZD150" s="33"/>
      <c r="OZE150" s="33"/>
      <c r="OZF150" s="33"/>
      <c r="OZG150" s="33"/>
      <c r="OZH150" s="33"/>
      <c r="OZI150" s="33"/>
      <c r="OZJ150" s="33"/>
      <c r="OZK150" s="33"/>
      <c r="OZL150" s="33"/>
      <c r="OZM150" s="33"/>
      <c r="OZN150" s="33"/>
      <c r="OZO150" s="33"/>
      <c r="OZP150" s="33"/>
      <c r="OZQ150" s="33"/>
      <c r="OZR150" s="33"/>
      <c r="OZS150" s="33"/>
      <c r="OZT150" s="33"/>
      <c r="OZU150" s="33"/>
      <c r="OZV150" s="33"/>
      <c r="OZW150" s="33"/>
      <c r="OZX150" s="33"/>
      <c r="OZY150" s="33"/>
      <c r="OZZ150" s="33"/>
      <c r="PAA150" s="33"/>
      <c r="PAB150" s="33"/>
      <c r="PAC150" s="33"/>
      <c r="PAD150" s="33"/>
      <c r="PAE150" s="33"/>
      <c r="PAF150" s="33"/>
      <c r="PAG150" s="33"/>
      <c r="PAH150" s="33"/>
      <c r="PAI150" s="33"/>
      <c r="PAJ150" s="33"/>
      <c r="PAK150" s="33"/>
      <c r="PAL150" s="33"/>
      <c r="PAM150" s="33"/>
      <c r="PAN150" s="33"/>
      <c r="PAO150" s="33"/>
      <c r="PAP150" s="33"/>
      <c r="PAQ150" s="33"/>
      <c r="PAR150" s="33"/>
      <c r="PAS150" s="33"/>
      <c r="PAT150" s="33"/>
      <c r="PAU150" s="33"/>
      <c r="PAV150" s="33"/>
      <c r="PAW150" s="33"/>
      <c r="PAX150" s="33"/>
      <c r="PAY150" s="33"/>
      <c r="PAZ150" s="33"/>
      <c r="PBA150" s="33"/>
      <c r="PBB150" s="33"/>
      <c r="PBC150" s="33"/>
      <c r="PBD150" s="33"/>
      <c r="PBE150" s="33"/>
      <c r="PBF150" s="33"/>
      <c r="PBG150" s="33"/>
      <c r="PBH150" s="33"/>
      <c r="PBI150" s="33"/>
      <c r="PBJ150" s="33"/>
      <c r="PBK150" s="33"/>
      <c r="PBL150" s="33"/>
      <c r="PBM150" s="33"/>
      <c r="PBN150" s="33"/>
      <c r="PBO150" s="33"/>
      <c r="PBP150" s="33"/>
      <c r="PBQ150" s="33"/>
      <c r="PBR150" s="33"/>
      <c r="PBS150" s="33"/>
      <c r="PBT150" s="33"/>
      <c r="PBU150" s="33"/>
      <c r="PBV150" s="33"/>
      <c r="PBW150" s="33"/>
      <c r="PBX150" s="33"/>
      <c r="PBY150" s="33"/>
      <c r="PBZ150" s="33"/>
      <c r="PCA150" s="33"/>
      <c r="PCB150" s="33"/>
      <c r="PCC150" s="33"/>
      <c r="PCD150" s="33"/>
      <c r="PCE150" s="33"/>
      <c r="PCF150" s="33"/>
      <c r="PCG150" s="33"/>
      <c r="PCH150" s="33"/>
      <c r="PCI150" s="33"/>
      <c r="PCJ150" s="33"/>
      <c r="PCK150" s="33"/>
      <c r="PCL150" s="33"/>
      <c r="PCM150" s="33"/>
      <c r="PCN150" s="33"/>
      <c r="PCO150" s="33"/>
      <c r="PCP150" s="33"/>
      <c r="PCQ150" s="33"/>
      <c r="PCR150" s="33"/>
      <c r="PCS150" s="33"/>
      <c r="PCT150" s="33"/>
      <c r="PCU150" s="33"/>
      <c r="PCV150" s="33"/>
      <c r="PCW150" s="33"/>
      <c r="PCX150" s="33"/>
      <c r="PCY150" s="33"/>
      <c r="PCZ150" s="33"/>
      <c r="PDA150" s="33"/>
      <c r="PDB150" s="33"/>
      <c r="PDC150" s="33"/>
      <c r="PDD150" s="33"/>
      <c r="PDE150" s="33"/>
      <c r="PDF150" s="33"/>
      <c r="PDG150" s="33"/>
      <c r="PDH150" s="33"/>
      <c r="PDI150" s="33"/>
      <c r="PDJ150" s="33"/>
      <c r="PDK150" s="33"/>
      <c r="PDL150" s="33"/>
      <c r="PDM150" s="33"/>
      <c r="PDN150" s="33"/>
      <c r="PDO150" s="33"/>
      <c r="PDP150" s="33"/>
      <c r="PDQ150" s="33"/>
      <c r="PDR150" s="33"/>
      <c r="PDS150" s="33"/>
      <c r="PDT150" s="33"/>
      <c r="PDU150" s="33"/>
      <c r="PDV150" s="33"/>
      <c r="PDW150" s="33"/>
      <c r="PDX150" s="33"/>
      <c r="PDY150" s="33"/>
      <c r="PDZ150" s="33"/>
      <c r="PEA150" s="33"/>
      <c r="PEB150" s="33"/>
      <c r="PEC150" s="33"/>
      <c r="PED150" s="33"/>
      <c r="PEE150" s="33"/>
      <c r="PEF150" s="33"/>
      <c r="PEG150" s="33"/>
      <c r="PEH150" s="33"/>
      <c r="PEI150" s="33"/>
      <c r="PEJ150" s="33"/>
      <c r="PEK150" s="33"/>
      <c r="PEL150" s="33"/>
      <c r="PEM150" s="33"/>
      <c r="PEN150" s="33"/>
      <c r="PEO150" s="33"/>
      <c r="PEP150" s="33"/>
      <c r="PEQ150" s="33"/>
      <c r="PER150" s="33"/>
      <c r="PES150" s="33"/>
      <c r="PET150" s="33"/>
      <c r="PEU150" s="33"/>
      <c r="PEV150" s="33"/>
      <c r="PEW150" s="33"/>
      <c r="PEX150" s="33"/>
      <c r="PEY150" s="33"/>
      <c r="PEZ150" s="33"/>
      <c r="PFA150" s="33"/>
      <c r="PFB150" s="33"/>
      <c r="PFC150" s="33"/>
      <c r="PFD150" s="33"/>
      <c r="PFE150" s="33"/>
      <c r="PFF150" s="33"/>
      <c r="PFG150" s="33"/>
      <c r="PFH150" s="33"/>
      <c r="PFI150" s="33"/>
      <c r="PFJ150" s="33"/>
      <c r="PFK150" s="33"/>
      <c r="PFL150" s="33"/>
      <c r="PFM150" s="33"/>
      <c r="PFN150" s="33"/>
      <c r="PFO150" s="33"/>
      <c r="PFP150" s="33"/>
      <c r="PFQ150" s="33"/>
      <c r="PFR150" s="33"/>
      <c r="PFS150" s="33"/>
      <c r="PFT150" s="33"/>
      <c r="PFU150" s="33"/>
      <c r="PFV150" s="33"/>
      <c r="PFW150" s="33"/>
      <c r="PFX150" s="33"/>
      <c r="PFY150" s="33"/>
      <c r="PFZ150" s="33"/>
      <c r="PGA150" s="33"/>
      <c r="PGB150" s="33"/>
      <c r="PGC150" s="33"/>
      <c r="PGD150" s="33"/>
      <c r="PGE150" s="33"/>
      <c r="PGF150" s="33"/>
      <c r="PGG150" s="33"/>
      <c r="PGH150" s="33"/>
      <c r="PGI150" s="33"/>
      <c r="PGJ150" s="33"/>
      <c r="PGK150" s="33"/>
      <c r="PGL150" s="33"/>
      <c r="PGM150" s="33"/>
      <c r="PGN150" s="33"/>
      <c r="PGO150" s="33"/>
      <c r="PGP150" s="33"/>
      <c r="PGQ150" s="33"/>
      <c r="PGR150" s="33"/>
      <c r="PGS150" s="33"/>
      <c r="PGT150" s="33"/>
      <c r="PGU150" s="33"/>
      <c r="PGV150" s="33"/>
      <c r="PGW150" s="33"/>
      <c r="PGX150" s="33"/>
      <c r="PGY150" s="33"/>
      <c r="PGZ150" s="33"/>
      <c r="PHA150" s="33"/>
      <c r="PHB150" s="33"/>
      <c r="PHC150" s="33"/>
      <c r="PHD150" s="33"/>
      <c r="PHE150" s="33"/>
      <c r="PHF150" s="33"/>
      <c r="PHG150" s="33"/>
      <c r="PHH150" s="33"/>
      <c r="PHI150" s="33"/>
      <c r="PHJ150" s="33"/>
      <c r="PHK150" s="33"/>
      <c r="PHL150" s="33"/>
      <c r="PHM150" s="33"/>
      <c r="PHN150" s="33"/>
      <c r="PHO150" s="33"/>
      <c r="PHP150" s="33"/>
      <c r="PHQ150" s="33"/>
      <c r="PHR150" s="33"/>
      <c r="PHS150" s="33"/>
      <c r="PHT150" s="33"/>
      <c r="PHU150" s="33"/>
      <c r="PHV150" s="33"/>
      <c r="PHW150" s="33"/>
      <c r="PHX150" s="33"/>
      <c r="PHY150" s="33"/>
      <c r="PHZ150" s="33"/>
      <c r="PIA150" s="33"/>
      <c r="PIB150" s="33"/>
      <c r="PIC150" s="33"/>
      <c r="PID150" s="33"/>
      <c r="PIE150" s="33"/>
      <c r="PIF150" s="33"/>
      <c r="PIG150" s="33"/>
      <c r="PIH150" s="33"/>
      <c r="PII150" s="33"/>
      <c r="PIJ150" s="33"/>
      <c r="PIK150" s="33"/>
      <c r="PIL150" s="33"/>
      <c r="PIM150" s="33"/>
      <c r="PIN150" s="33"/>
      <c r="PIO150" s="33"/>
      <c r="PIP150" s="33"/>
      <c r="PIQ150" s="33"/>
      <c r="PIR150" s="33"/>
      <c r="PIS150" s="33"/>
      <c r="PIT150" s="33"/>
      <c r="PIU150" s="33"/>
      <c r="PIV150" s="33"/>
      <c r="PIW150" s="33"/>
      <c r="PIX150" s="33"/>
      <c r="PIY150" s="33"/>
      <c r="PIZ150" s="33"/>
      <c r="PJA150" s="33"/>
      <c r="PJB150" s="33"/>
      <c r="PJC150" s="33"/>
      <c r="PJD150" s="33"/>
      <c r="PJE150" s="33"/>
      <c r="PJF150" s="33"/>
      <c r="PJG150" s="33"/>
      <c r="PJH150" s="33"/>
      <c r="PJI150" s="33"/>
      <c r="PJJ150" s="33"/>
      <c r="PJK150" s="33"/>
      <c r="PJL150" s="33"/>
      <c r="PJM150" s="33"/>
      <c r="PJN150" s="33"/>
      <c r="PJO150" s="33"/>
      <c r="PJP150" s="33"/>
      <c r="PJQ150" s="33"/>
      <c r="PJR150" s="33"/>
      <c r="PJS150" s="33"/>
      <c r="PJT150" s="33"/>
      <c r="PJU150" s="33"/>
      <c r="PJV150" s="33"/>
      <c r="PJW150" s="33"/>
      <c r="PJX150" s="33"/>
      <c r="PJY150" s="33"/>
      <c r="PJZ150" s="33"/>
      <c r="PKA150" s="33"/>
      <c r="PKB150" s="33"/>
      <c r="PKC150" s="33"/>
      <c r="PKD150" s="33"/>
      <c r="PKE150" s="33"/>
      <c r="PKF150" s="33"/>
      <c r="PKG150" s="33"/>
      <c r="PKH150" s="33"/>
      <c r="PKI150" s="33"/>
      <c r="PKJ150" s="33"/>
      <c r="PKK150" s="33"/>
      <c r="PKL150" s="33"/>
      <c r="PKM150" s="33"/>
      <c r="PKN150" s="33"/>
      <c r="PKO150" s="33"/>
      <c r="PKP150" s="33"/>
      <c r="PKQ150" s="33"/>
      <c r="PKR150" s="33"/>
      <c r="PKS150" s="33"/>
      <c r="PKT150" s="33"/>
      <c r="PKU150" s="33"/>
      <c r="PKV150" s="33"/>
      <c r="PKW150" s="33"/>
      <c r="PKX150" s="33"/>
      <c r="PKY150" s="33"/>
      <c r="PKZ150" s="33"/>
      <c r="PLA150" s="33"/>
      <c r="PLB150" s="33"/>
      <c r="PLC150" s="33"/>
      <c r="PLD150" s="33"/>
      <c r="PLE150" s="33"/>
      <c r="PLF150" s="33"/>
      <c r="PLG150" s="33"/>
      <c r="PLH150" s="33"/>
      <c r="PLI150" s="33"/>
      <c r="PLJ150" s="33"/>
      <c r="PLK150" s="33"/>
      <c r="PLL150" s="33"/>
      <c r="PLM150" s="33"/>
      <c r="PLN150" s="33"/>
      <c r="PLO150" s="33"/>
      <c r="PLP150" s="33"/>
      <c r="PLQ150" s="33"/>
      <c r="PLR150" s="33"/>
      <c r="PLS150" s="33"/>
      <c r="PLT150" s="33"/>
      <c r="PLU150" s="33"/>
      <c r="PLV150" s="33"/>
      <c r="PLW150" s="33"/>
      <c r="PLX150" s="33"/>
      <c r="PLY150" s="33"/>
      <c r="PLZ150" s="33"/>
      <c r="PMA150" s="33"/>
      <c r="PMB150" s="33"/>
      <c r="PMC150" s="33"/>
      <c r="PMD150" s="33"/>
      <c r="PME150" s="33"/>
      <c r="PMF150" s="33"/>
      <c r="PMG150" s="33"/>
      <c r="PMH150" s="33"/>
      <c r="PMI150" s="33"/>
      <c r="PMJ150" s="33"/>
      <c r="PMK150" s="33"/>
      <c r="PML150" s="33"/>
      <c r="PMM150" s="33"/>
      <c r="PMN150" s="33"/>
      <c r="PMO150" s="33"/>
      <c r="PMP150" s="33"/>
      <c r="PMQ150" s="33"/>
      <c r="PMR150" s="33"/>
      <c r="PMS150" s="33"/>
      <c r="PMT150" s="33"/>
      <c r="PMU150" s="33"/>
      <c r="PMV150" s="33"/>
      <c r="PMW150" s="33"/>
      <c r="PMX150" s="33"/>
      <c r="PMY150" s="33"/>
      <c r="PMZ150" s="33"/>
      <c r="PNA150" s="33"/>
      <c r="PNB150" s="33"/>
      <c r="PNC150" s="33"/>
      <c r="PND150" s="33"/>
      <c r="PNE150" s="33"/>
      <c r="PNF150" s="33"/>
      <c r="PNG150" s="33"/>
      <c r="PNH150" s="33"/>
      <c r="PNI150" s="33"/>
      <c r="PNJ150" s="33"/>
      <c r="PNK150" s="33"/>
      <c r="PNL150" s="33"/>
      <c r="PNM150" s="33"/>
      <c r="PNN150" s="33"/>
      <c r="PNO150" s="33"/>
      <c r="PNP150" s="33"/>
      <c r="PNQ150" s="33"/>
      <c r="PNR150" s="33"/>
      <c r="PNS150" s="33"/>
      <c r="PNT150" s="33"/>
      <c r="PNU150" s="33"/>
      <c r="PNV150" s="33"/>
      <c r="PNW150" s="33"/>
      <c r="PNX150" s="33"/>
      <c r="PNY150" s="33"/>
      <c r="PNZ150" s="33"/>
      <c r="POA150" s="33"/>
      <c r="POB150" s="33"/>
      <c r="POC150" s="33"/>
      <c r="POD150" s="33"/>
      <c r="POE150" s="33"/>
      <c r="POF150" s="33"/>
      <c r="POG150" s="33"/>
      <c r="POH150" s="33"/>
      <c r="POI150" s="33"/>
      <c r="POJ150" s="33"/>
      <c r="POK150" s="33"/>
      <c r="POL150" s="33"/>
      <c r="POM150" s="33"/>
      <c r="PON150" s="33"/>
      <c r="POO150" s="33"/>
      <c r="POP150" s="33"/>
      <c r="POQ150" s="33"/>
      <c r="POR150" s="33"/>
      <c r="POS150" s="33"/>
      <c r="POT150" s="33"/>
      <c r="POU150" s="33"/>
      <c r="POV150" s="33"/>
      <c r="POW150" s="33"/>
      <c r="POX150" s="33"/>
      <c r="POY150" s="33"/>
      <c r="POZ150" s="33"/>
      <c r="PPA150" s="33"/>
      <c r="PPB150" s="33"/>
      <c r="PPC150" s="33"/>
      <c r="PPD150" s="33"/>
      <c r="PPE150" s="33"/>
      <c r="PPF150" s="33"/>
      <c r="PPG150" s="33"/>
      <c r="PPH150" s="33"/>
      <c r="PPI150" s="33"/>
      <c r="PPJ150" s="33"/>
      <c r="PPK150" s="33"/>
      <c r="PPL150" s="33"/>
      <c r="PPM150" s="33"/>
      <c r="PPN150" s="33"/>
      <c r="PPO150" s="33"/>
      <c r="PPP150" s="33"/>
      <c r="PPQ150" s="33"/>
      <c r="PPR150" s="33"/>
      <c r="PPS150" s="33"/>
      <c r="PPT150" s="33"/>
      <c r="PPU150" s="33"/>
      <c r="PPV150" s="33"/>
      <c r="PPW150" s="33"/>
      <c r="PPX150" s="33"/>
      <c r="PPY150" s="33"/>
      <c r="PPZ150" s="33"/>
      <c r="PQA150" s="33"/>
      <c r="PQB150" s="33"/>
      <c r="PQC150" s="33"/>
      <c r="PQD150" s="33"/>
      <c r="PQE150" s="33"/>
      <c r="PQF150" s="33"/>
      <c r="PQG150" s="33"/>
      <c r="PQH150" s="33"/>
      <c r="PQI150" s="33"/>
      <c r="PQJ150" s="33"/>
      <c r="PQK150" s="33"/>
      <c r="PQL150" s="33"/>
      <c r="PQM150" s="33"/>
      <c r="PQN150" s="33"/>
      <c r="PQO150" s="33"/>
      <c r="PQP150" s="33"/>
      <c r="PQQ150" s="33"/>
      <c r="PQR150" s="33"/>
      <c r="PQS150" s="33"/>
      <c r="PQT150" s="33"/>
      <c r="PQU150" s="33"/>
      <c r="PQV150" s="33"/>
      <c r="PQW150" s="33"/>
      <c r="PQX150" s="33"/>
      <c r="PQY150" s="33"/>
      <c r="PQZ150" s="33"/>
      <c r="PRA150" s="33"/>
      <c r="PRB150" s="33"/>
      <c r="PRC150" s="33"/>
      <c r="PRD150" s="33"/>
      <c r="PRE150" s="33"/>
      <c r="PRF150" s="33"/>
      <c r="PRG150" s="33"/>
      <c r="PRH150" s="33"/>
      <c r="PRI150" s="33"/>
      <c r="PRJ150" s="33"/>
      <c r="PRK150" s="33"/>
      <c r="PRL150" s="33"/>
      <c r="PRM150" s="33"/>
      <c r="PRN150" s="33"/>
      <c r="PRO150" s="33"/>
      <c r="PRP150" s="33"/>
      <c r="PRQ150" s="33"/>
      <c r="PRR150" s="33"/>
      <c r="PRS150" s="33"/>
      <c r="PRT150" s="33"/>
      <c r="PRU150" s="33"/>
      <c r="PRV150" s="33"/>
      <c r="PRW150" s="33"/>
      <c r="PRX150" s="33"/>
      <c r="PRY150" s="33"/>
      <c r="PRZ150" s="33"/>
      <c r="PSA150" s="33"/>
      <c r="PSB150" s="33"/>
      <c r="PSC150" s="33"/>
      <c r="PSD150" s="33"/>
      <c r="PSE150" s="33"/>
      <c r="PSF150" s="33"/>
      <c r="PSG150" s="33"/>
      <c r="PSH150" s="33"/>
      <c r="PSI150" s="33"/>
      <c r="PSJ150" s="33"/>
      <c r="PSK150" s="33"/>
      <c r="PSL150" s="33"/>
      <c r="PSM150" s="33"/>
      <c r="PSN150" s="33"/>
      <c r="PSO150" s="33"/>
      <c r="PSP150" s="33"/>
      <c r="PSQ150" s="33"/>
      <c r="PSR150" s="33"/>
      <c r="PSS150" s="33"/>
      <c r="PST150" s="33"/>
      <c r="PSU150" s="33"/>
      <c r="PSV150" s="33"/>
      <c r="PSW150" s="33"/>
      <c r="PSX150" s="33"/>
      <c r="PSY150" s="33"/>
      <c r="PSZ150" s="33"/>
      <c r="PTA150" s="33"/>
      <c r="PTB150" s="33"/>
      <c r="PTC150" s="33"/>
      <c r="PTD150" s="33"/>
      <c r="PTE150" s="33"/>
      <c r="PTF150" s="33"/>
      <c r="PTG150" s="33"/>
      <c r="PTH150" s="33"/>
      <c r="PTI150" s="33"/>
      <c r="PTJ150" s="33"/>
      <c r="PTK150" s="33"/>
      <c r="PTL150" s="33"/>
      <c r="PTM150" s="33"/>
      <c r="PTN150" s="33"/>
      <c r="PTO150" s="33"/>
      <c r="PTP150" s="33"/>
      <c r="PTQ150" s="33"/>
      <c r="PTR150" s="33"/>
      <c r="PTS150" s="33"/>
      <c r="PTT150" s="33"/>
      <c r="PTU150" s="33"/>
      <c r="PTV150" s="33"/>
      <c r="PTW150" s="33"/>
      <c r="PTX150" s="33"/>
      <c r="PTY150" s="33"/>
      <c r="PTZ150" s="33"/>
      <c r="PUA150" s="33"/>
      <c r="PUB150" s="33"/>
      <c r="PUC150" s="33"/>
      <c r="PUD150" s="33"/>
      <c r="PUE150" s="33"/>
      <c r="PUF150" s="33"/>
      <c r="PUG150" s="33"/>
      <c r="PUH150" s="33"/>
      <c r="PUI150" s="33"/>
      <c r="PUJ150" s="33"/>
      <c r="PUK150" s="33"/>
      <c r="PUL150" s="33"/>
      <c r="PUM150" s="33"/>
      <c r="PUN150" s="33"/>
      <c r="PUO150" s="33"/>
      <c r="PUP150" s="33"/>
      <c r="PUQ150" s="33"/>
      <c r="PUR150" s="33"/>
      <c r="PUS150" s="33"/>
      <c r="PUT150" s="33"/>
      <c r="PUU150" s="33"/>
      <c r="PUV150" s="33"/>
      <c r="PUW150" s="33"/>
      <c r="PUX150" s="33"/>
      <c r="PUY150" s="33"/>
      <c r="PUZ150" s="33"/>
      <c r="PVA150" s="33"/>
      <c r="PVB150" s="33"/>
      <c r="PVC150" s="33"/>
      <c r="PVD150" s="33"/>
      <c r="PVE150" s="33"/>
      <c r="PVF150" s="33"/>
      <c r="PVG150" s="33"/>
      <c r="PVH150" s="33"/>
      <c r="PVI150" s="33"/>
      <c r="PVJ150" s="33"/>
      <c r="PVK150" s="33"/>
      <c r="PVL150" s="33"/>
      <c r="PVM150" s="33"/>
      <c r="PVN150" s="33"/>
      <c r="PVO150" s="33"/>
      <c r="PVP150" s="33"/>
      <c r="PVQ150" s="33"/>
      <c r="PVR150" s="33"/>
      <c r="PVS150" s="33"/>
      <c r="PVT150" s="33"/>
      <c r="PVU150" s="33"/>
      <c r="PVV150" s="33"/>
      <c r="PVW150" s="33"/>
      <c r="PVX150" s="33"/>
      <c r="PVY150" s="33"/>
      <c r="PVZ150" s="33"/>
      <c r="PWA150" s="33"/>
      <c r="PWB150" s="33"/>
      <c r="PWC150" s="33"/>
      <c r="PWD150" s="33"/>
      <c r="PWE150" s="33"/>
      <c r="PWF150" s="33"/>
      <c r="PWG150" s="33"/>
      <c r="PWH150" s="33"/>
      <c r="PWI150" s="33"/>
      <c r="PWJ150" s="33"/>
      <c r="PWK150" s="33"/>
      <c r="PWL150" s="33"/>
      <c r="PWM150" s="33"/>
      <c r="PWN150" s="33"/>
      <c r="PWO150" s="33"/>
      <c r="PWP150" s="33"/>
      <c r="PWQ150" s="33"/>
      <c r="PWR150" s="33"/>
      <c r="PWS150" s="33"/>
      <c r="PWT150" s="33"/>
      <c r="PWU150" s="33"/>
      <c r="PWV150" s="33"/>
      <c r="PWW150" s="33"/>
      <c r="PWX150" s="33"/>
      <c r="PWY150" s="33"/>
      <c r="PWZ150" s="33"/>
      <c r="PXA150" s="33"/>
      <c r="PXB150" s="33"/>
      <c r="PXC150" s="33"/>
      <c r="PXD150" s="33"/>
      <c r="PXE150" s="33"/>
      <c r="PXF150" s="33"/>
      <c r="PXG150" s="33"/>
      <c r="PXH150" s="33"/>
      <c r="PXI150" s="33"/>
      <c r="PXJ150" s="33"/>
      <c r="PXK150" s="33"/>
      <c r="PXL150" s="33"/>
      <c r="PXM150" s="33"/>
      <c r="PXN150" s="33"/>
      <c r="PXO150" s="33"/>
      <c r="PXP150" s="33"/>
      <c r="PXQ150" s="33"/>
      <c r="PXR150" s="33"/>
      <c r="PXS150" s="33"/>
      <c r="PXT150" s="33"/>
      <c r="PXU150" s="33"/>
      <c r="PXV150" s="33"/>
      <c r="PXW150" s="33"/>
      <c r="PXX150" s="33"/>
      <c r="PXY150" s="33"/>
      <c r="PXZ150" s="33"/>
      <c r="PYA150" s="33"/>
      <c r="PYB150" s="33"/>
      <c r="PYC150" s="33"/>
      <c r="PYD150" s="33"/>
      <c r="PYE150" s="33"/>
      <c r="PYF150" s="33"/>
      <c r="PYG150" s="33"/>
      <c r="PYH150" s="33"/>
      <c r="PYI150" s="33"/>
      <c r="PYJ150" s="33"/>
      <c r="PYK150" s="33"/>
      <c r="PYL150" s="33"/>
      <c r="PYM150" s="33"/>
      <c r="PYN150" s="33"/>
      <c r="PYO150" s="33"/>
      <c r="PYP150" s="33"/>
      <c r="PYQ150" s="33"/>
      <c r="PYR150" s="33"/>
      <c r="PYS150" s="33"/>
      <c r="PYT150" s="33"/>
      <c r="PYU150" s="33"/>
      <c r="PYV150" s="33"/>
      <c r="PYW150" s="33"/>
      <c r="PYX150" s="33"/>
      <c r="PYY150" s="33"/>
      <c r="PYZ150" s="33"/>
      <c r="PZA150" s="33"/>
      <c r="PZB150" s="33"/>
      <c r="PZC150" s="33"/>
      <c r="PZD150" s="33"/>
      <c r="PZE150" s="33"/>
      <c r="PZF150" s="33"/>
      <c r="PZG150" s="33"/>
      <c r="PZH150" s="33"/>
      <c r="PZI150" s="33"/>
      <c r="PZJ150" s="33"/>
      <c r="PZK150" s="33"/>
      <c r="PZL150" s="33"/>
      <c r="PZM150" s="33"/>
      <c r="PZN150" s="33"/>
      <c r="PZO150" s="33"/>
      <c r="PZP150" s="33"/>
      <c r="PZQ150" s="33"/>
      <c r="PZR150" s="33"/>
      <c r="PZS150" s="33"/>
      <c r="PZT150" s="33"/>
      <c r="PZU150" s="33"/>
      <c r="PZV150" s="33"/>
      <c r="PZW150" s="33"/>
      <c r="PZX150" s="33"/>
      <c r="PZY150" s="33"/>
      <c r="PZZ150" s="33"/>
      <c r="QAA150" s="33"/>
      <c r="QAB150" s="33"/>
      <c r="QAC150" s="33"/>
      <c r="QAD150" s="33"/>
      <c r="QAE150" s="33"/>
      <c r="QAF150" s="33"/>
      <c r="QAG150" s="33"/>
      <c r="QAH150" s="33"/>
      <c r="QAI150" s="33"/>
      <c r="QAJ150" s="33"/>
      <c r="QAK150" s="33"/>
      <c r="QAL150" s="33"/>
      <c r="QAM150" s="33"/>
      <c r="QAN150" s="33"/>
      <c r="QAO150" s="33"/>
      <c r="QAP150" s="33"/>
      <c r="QAQ150" s="33"/>
      <c r="QAR150" s="33"/>
      <c r="QAS150" s="33"/>
      <c r="QAT150" s="33"/>
      <c r="QAU150" s="33"/>
      <c r="QAV150" s="33"/>
      <c r="QAW150" s="33"/>
      <c r="QAX150" s="33"/>
      <c r="QAY150" s="33"/>
      <c r="QAZ150" s="33"/>
      <c r="QBA150" s="33"/>
      <c r="QBB150" s="33"/>
      <c r="QBC150" s="33"/>
      <c r="QBD150" s="33"/>
      <c r="QBE150" s="33"/>
      <c r="QBF150" s="33"/>
      <c r="QBG150" s="33"/>
      <c r="QBH150" s="33"/>
      <c r="QBI150" s="33"/>
      <c r="QBJ150" s="33"/>
      <c r="QBK150" s="33"/>
      <c r="QBL150" s="33"/>
      <c r="QBM150" s="33"/>
      <c r="QBN150" s="33"/>
      <c r="QBO150" s="33"/>
      <c r="QBP150" s="33"/>
      <c r="QBQ150" s="33"/>
      <c r="QBR150" s="33"/>
      <c r="QBS150" s="33"/>
      <c r="QBT150" s="33"/>
      <c r="QBU150" s="33"/>
      <c r="QBV150" s="33"/>
      <c r="QBW150" s="33"/>
      <c r="QBX150" s="33"/>
      <c r="QBY150" s="33"/>
      <c r="QBZ150" s="33"/>
      <c r="QCA150" s="33"/>
      <c r="QCB150" s="33"/>
      <c r="QCC150" s="33"/>
      <c r="QCD150" s="33"/>
      <c r="QCE150" s="33"/>
      <c r="QCF150" s="33"/>
      <c r="QCG150" s="33"/>
      <c r="QCH150" s="33"/>
      <c r="QCI150" s="33"/>
      <c r="QCJ150" s="33"/>
      <c r="QCK150" s="33"/>
      <c r="QCL150" s="33"/>
      <c r="QCM150" s="33"/>
      <c r="QCN150" s="33"/>
      <c r="QCO150" s="33"/>
      <c r="QCP150" s="33"/>
      <c r="QCQ150" s="33"/>
      <c r="QCR150" s="33"/>
      <c r="QCS150" s="33"/>
      <c r="QCT150" s="33"/>
      <c r="QCU150" s="33"/>
      <c r="QCV150" s="33"/>
      <c r="QCW150" s="33"/>
      <c r="QCX150" s="33"/>
      <c r="QCY150" s="33"/>
      <c r="QCZ150" s="33"/>
      <c r="QDA150" s="33"/>
      <c r="QDB150" s="33"/>
      <c r="QDC150" s="33"/>
      <c r="QDD150" s="33"/>
      <c r="QDE150" s="33"/>
      <c r="QDF150" s="33"/>
      <c r="QDG150" s="33"/>
      <c r="QDH150" s="33"/>
      <c r="QDI150" s="33"/>
      <c r="QDJ150" s="33"/>
      <c r="QDK150" s="33"/>
      <c r="QDL150" s="33"/>
      <c r="QDM150" s="33"/>
      <c r="QDN150" s="33"/>
      <c r="QDO150" s="33"/>
      <c r="QDP150" s="33"/>
      <c r="QDQ150" s="33"/>
      <c r="QDR150" s="33"/>
      <c r="QDS150" s="33"/>
      <c r="QDT150" s="33"/>
      <c r="QDU150" s="33"/>
      <c r="QDV150" s="33"/>
      <c r="QDW150" s="33"/>
      <c r="QDX150" s="33"/>
      <c r="QDY150" s="33"/>
      <c r="QDZ150" s="33"/>
      <c r="QEA150" s="33"/>
      <c r="QEB150" s="33"/>
      <c r="QEC150" s="33"/>
      <c r="QED150" s="33"/>
      <c r="QEE150" s="33"/>
      <c r="QEF150" s="33"/>
      <c r="QEG150" s="33"/>
      <c r="QEH150" s="33"/>
      <c r="QEI150" s="33"/>
      <c r="QEJ150" s="33"/>
      <c r="QEK150" s="33"/>
      <c r="QEL150" s="33"/>
      <c r="QEM150" s="33"/>
      <c r="QEN150" s="33"/>
      <c r="QEO150" s="33"/>
      <c r="QEP150" s="33"/>
      <c r="QEQ150" s="33"/>
      <c r="QER150" s="33"/>
      <c r="QES150" s="33"/>
      <c r="QET150" s="33"/>
      <c r="QEU150" s="33"/>
      <c r="QEV150" s="33"/>
      <c r="QEW150" s="33"/>
      <c r="QEX150" s="33"/>
      <c r="QEY150" s="33"/>
      <c r="QEZ150" s="33"/>
      <c r="QFA150" s="33"/>
      <c r="QFB150" s="33"/>
      <c r="QFC150" s="33"/>
      <c r="QFD150" s="33"/>
      <c r="QFE150" s="33"/>
      <c r="QFF150" s="33"/>
      <c r="QFG150" s="33"/>
      <c r="QFH150" s="33"/>
      <c r="QFI150" s="33"/>
      <c r="QFJ150" s="33"/>
      <c r="QFK150" s="33"/>
      <c r="QFL150" s="33"/>
      <c r="QFM150" s="33"/>
      <c r="QFN150" s="33"/>
      <c r="QFO150" s="33"/>
      <c r="QFP150" s="33"/>
      <c r="QFQ150" s="33"/>
      <c r="QFR150" s="33"/>
      <c r="QFS150" s="33"/>
      <c r="QFT150" s="33"/>
      <c r="QFU150" s="33"/>
      <c r="QFV150" s="33"/>
      <c r="QFW150" s="33"/>
      <c r="QFX150" s="33"/>
      <c r="QFY150" s="33"/>
      <c r="QFZ150" s="33"/>
      <c r="QGA150" s="33"/>
      <c r="QGB150" s="33"/>
      <c r="QGC150" s="33"/>
      <c r="QGD150" s="33"/>
      <c r="QGE150" s="33"/>
      <c r="QGF150" s="33"/>
      <c r="QGG150" s="33"/>
      <c r="QGH150" s="33"/>
      <c r="QGI150" s="33"/>
      <c r="QGJ150" s="33"/>
      <c r="QGK150" s="33"/>
      <c r="QGL150" s="33"/>
      <c r="QGM150" s="33"/>
      <c r="QGN150" s="33"/>
      <c r="QGO150" s="33"/>
      <c r="QGP150" s="33"/>
      <c r="QGQ150" s="33"/>
      <c r="QGR150" s="33"/>
      <c r="QGS150" s="33"/>
      <c r="QGT150" s="33"/>
      <c r="QGU150" s="33"/>
      <c r="QGV150" s="33"/>
      <c r="QGW150" s="33"/>
      <c r="QGX150" s="33"/>
      <c r="QGY150" s="33"/>
      <c r="QGZ150" s="33"/>
      <c r="QHA150" s="33"/>
      <c r="QHB150" s="33"/>
      <c r="QHC150" s="33"/>
      <c r="QHD150" s="33"/>
      <c r="QHE150" s="33"/>
      <c r="QHF150" s="33"/>
      <c r="QHG150" s="33"/>
      <c r="QHH150" s="33"/>
      <c r="QHI150" s="33"/>
      <c r="QHJ150" s="33"/>
      <c r="QHK150" s="33"/>
      <c r="QHL150" s="33"/>
      <c r="QHM150" s="33"/>
      <c r="QHN150" s="33"/>
      <c r="QHO150" s="33"/>
      <c r="QHP150" s="33"/>
      <c r="QHQ150" s="33"/>
      <c r="QHR150" s="33"/>
      <c r="QHS150" s="33"/>
      <c r="QHT150" s="33"/>
      <c r="QHU150" s="33"/>
      <c r="QHV150" s="33"/>
      <c r="QHW150" s="33"/>
      <c r="QHX150" s="33"/>
      <c r="QHY150" s="33"/>
      <c r="QHZ150" s="33"/>
      <c r="QIA150" s="33"/>
      <c r="QIB150" s="33"/>
      <c r="QIC150" s="33"/>
      <c r="QID150" s="33"/>
      <c r="QIE150" s="33"/>
      <c r="QIF150" s="33"/>
      <c r="QIG150" s="33"/>
      <c r="QIH150" s="33"/>
      <c r="QII150" s="33"/>
      <c r="QIJ150" s="33"/>
      <c r="QIK150" s="33"/>
      <c r="QIL150" s="33"/>
      <c r="QIM150" s="33"/>
      <c r="QIN150" s="33"/>
      <c r="QIO150" s="33"/>
      <c r="QIP150" s="33"/>
      <c r="QIQ150" s="33"/>
      <c r="QIR150" s="33"/>
      <c r="QIS150" s="33"/>
      <c r="QIT150" s="33"/>
      <c r="QIU150" s="33"/>
      <c r="QIV150" s="33"/>
      <c r="QIW150" s="33"/>
      <c r="QIX150" s="33"/>
      <c r="QIY150" s="33"/>
      <c r="QIZ150" s="33"/>
      <c r="QJA150" s="33"/>
      <c r="QJB150" s="33"/>
      <c r="QJC150" s="33"/>
      <c r="QJD150" s="33"/>
      <c r="QJE150" s="33"/>
      <c r="QJF150" s="33"/>
      <c r="QJG150" s="33"/>
      <c r="QJH150" s="33"/>
      <c r="QJI150" s="33"/>
      <c r="QJJ150" s="33"/>
      <c r="QJK150" s="33"/>
      <c r="QJL150" s="33"/>
      <c r="QJM150" s="33"/>
      <c r="QJN150" s="33"/>
      <c r="QJO150" s="33"/>
      <c r="QJP150" s="33"/>
      <c r="QJQ150" s="33"/>
      <c r="QJR150" s="33"/>
      <c r="QJS150" s="33"/>
      <c r="QJT150" s="33"/>
      <c r="QJU150" s="33"/>
      <c r="QJV150" s="33"/>
      <c r="QJW150" s="33"/>
      <c r="QJX150" s="33"/>
      <c r="QJY150" s="33"/>
      <c r="QJZ150" s="33"/>
      <c r="QKA150" s="33"/>
      <c r="QKB150" s="33"/>
      <c r="QKC150" s="33"/>
      <c r="QKD150" s="33"/>
      <c r="QKE150" s="33"/>
      <c r="QKF150" s="33"/>
      <c r="QKG150" s="33"/>
      <c r="QKH150" s="33"/>
      <c r="QKI150" s="33"/>
      <c r="QKJ150" s="33"/>
      <c r="QKK150" s="33"/>
      <c r="QKL150" s="33"/>
      <c r="QKM150" s="33"/>
      <c r="QKN150" s="33"/>
      <c r="QKO150" s="33"/>
      <c r="QKP150" s="33"/>
      <c r="QKQ150" s="33"/>
      <c r="QKR150" s="33"/>
      <c r="QKS150" s="33"/>
      <c r="QKT150" s="33"/>
      <c r="QKU150" s="33"/>
      <c r="QKV150" s="33"/>
      <c r="QKW150" s="33"/>
      <c r="QKX150" s="33"/>
      <c r="QKY150" s="33"/>
      <c r="QKZ150" s="33"/>
      <c r="QLA150" s="33"/>
      <c r="QLB150" s="33"/>
      <c r="QLC150" s="33"/>
      <c r="QLD150" s="33"/>
      <c r="QLE150" s="33"/>
      <c r="QLF150" s="33"/>
      <c r="QLG150" s="33"/>
      <c r="QLH150" s="33"/>
      <c r="QLI150" s="33"/>
      <c r="QLJ150" s="33"/>
      <c r="QLK150" s="33"/>
      <c r="QLL150" s="33"/>
      <c r="QLM150" s="33"/>
      <c r="QLN150" s="33"/>
      <c r="QLO150" s="33"/>
      <c r="QLP150" s="33"/>
      <c r="QLQ150" s="33"/>
      <c r="QLR150" s="33"/>
      <c r="QLS150" s="33"/>
      <c r="QLT150" s="33"/>
      <c r="QLU150" s="33"/>
      <c r="QLV150" s="33"/>
      <c r="QLW150" s="33"/>
      <c r="QLX150" s="33"/>
      <c r="QLY150" s="33"/>
      <c r="QLZ150" s="33"/>
      <c r="QMA150" s="33"/>
      <c r="QMB150" s="33"/>
      <c r="QMC150" s="33"/>
      <c r="QMD150" s="33"/>
      <c r="QME150" s="33"/>
      <c r="QMF150" s="33"/>
      <c r="QMG150" s="33"/>
      <c r="QMH150" s="33"/>
      <c r="QMI150" s="33"/>
      <c r="QMJ150" s="33"/>
      <c r="QMK150" s="33"/>
      <c r="QML150" s="33"/>
      <c r="QMM150" s="33"/>
      <c r="QMN150" s="33"/>
      <c r="QMO150" s="33"/>
      <c r="QMP150" s="33"/>
      <c r="QMQ150" s="33"/>
      <c r="QMR150" s="33"/>
      <c r="QMS150" s="33"/>
      <c r="QMT150" s="33"/>
      <c r="QMU150" s="33"/>
      <c r="QMV150" s="33"/>
      <c r="QMW150" s="33"/>
      <c r="QMX150" s="33"/>
      <c r="QMY150" s="33"/>
      <c r="QMZ150" s="33"/>
      <c r="QNA150" s="33"/>
      <c r="QNB150" s="33"/>
      <c r="QNC150" s="33"/>
      <c r="QND150" s="33"/>
      <c r="QNE150" s="33"/>
      <c r="QNF150" s="33"/>
      <c r="QNG150" s="33"/>
      <c r="QNH150" s="33"/>
      <c r="QNI150" s="33"/>
      <c r="QNJ150" s="33"/>
      <c r="QNK150" s="33"/>
      <c r="QNL150" s="33"/>
      <c r="QNM150" s="33"/>
      <c r="QNN150" s="33"/>
      <c r="QNO150" s="33"/>
      <c r="QNP150" s="33"/>
      <c r="QNQ150" s="33"/>
      <c r="QNR150" s="33"/>
      <c r="QNS150" s="33"/>
      <c r="QNT150" s="33"/>
      <c r="QNU150" s="33"/>
      <c r="QNV150" s="33"/>
      <c r="QNW150" s="33"/>
      <c r="QNX150" s="33"/>
      <c r="QNY150" s="33"/>
      <c r="QNZ150" s="33"/>
      <c r="QOA150" s="33"/>
      <c r="QOB150" s="33"/>
      <c r="QOC150" s="33"/>
      <c r="QOD150" s="33"/>
      <c r="QOE150" s="33"/>
      <c r="QOF150" s="33"/>
      <c r="QOG150" s="33"/>
      <c r="QOH150" s="33"/>
      <c r="QOI150" s="33"/>
      <c r="QOJ150" s="33"/>
      <c r="QOK150" s="33"/>
      <c r="QOL150" s="33"/>
      <c r="QOM150" s="33"/>
      <c r="QON150" s="33"/>
      <c r="QOO150" s="33"/>
      <c r="QOP150" s="33"/>
      <c r="QOQ150" s="33"/>
      <c r="QOR150" s="33"/>
      <c r="QOS150" s="33"/>
      <c r="QOT150" s="33"/>
      <c r="QOU150" s="33"/>
      <c r="QOV150" s="33"/>
      <c r="QOW150" s="33"/>
      <c r="QOX150" s="33"/>
      <c r="QOY150" s="33"/>
      <c r="QOZ150" s="33"/>
      <c r="QPA150" s="33"/>
      <c r="QPB150" s="33"/>
      <c r="QPC150" s="33"/>
      <c r="QPD150" s="33"/>
      <c r="QPE150" s="33"/>
      <c r="QPF150" s="33"/>
      <c r="QPG150" s="33"/>
      <c r="QPH150" s="33"/>
      <c r="QPI150" s="33"/>
      <c r="QPJ150" s="33"/>
      <c r="QPK150" s="33"/>
      <c r="QPL150" s="33"/>
      <c r="QPM150" s="33"/>
      <c r="QPN150" s="33"/>
      <c r="QPO150" s="33"/>
      <c r="QPP150" s="33"/>
      <c r="QPQ150" s="33"/>
      <c r="QPR150" s="33"/>
      <c r="QPS150" s="33"/>
      <c r="QPT150" s="33"/>
      <c r="QPU150" s="33"/>
      <c r="QPV150" s="33"/>
      <c r="QPW150" s="33"/>
      <c r="QPX150" s="33"/>
      <c r="QPY150" s="33"/>
      <c r="QPZ150" s="33"/>
      <c r="QQA150" s="33"/>
      <c r="QQB150" s="33"/>
      <c r="QQC150" s="33"/>
      <c r="QQD150" s="33"/>
      <c r="QQE150" s="33"/>
      <c r="QQF150" s="33"/>
      <c r="QQG150" s="33"/>
      <c r="QQH150" s="33"/>
      <c r="QQI150" s="33"/>
      <c r="QQJ150" s="33"/>
      <c r="QQK150" s="33"/>
      <c r="QQL150" s="33"/>
      <c r="QQM150" s="33"/>
      <c r="QQN150" s="33"/>
      <c r="QQO150" s="33"/>
      <c r="QQP150" s="33"/>
      <c r="QQQ150" s="33"/>
      <c r="QQR150" s="33"/>
      <c r="QQS150" s="33"/>
      <c r="QQT150" s="33"/>
      <c r="QQU150" s="33"/>
      <c r="QQV150" s="33"/>
      <c r="QQW150" s="33"/>
      <c r="QQX150" s="33"/>
      <c r="QQY150" s="33"/>
      <c r="QQZ150" s="33"/>
      <c r="QRA150" s="33"/>
      <c r="QRB150" s="33"/>
      <c r="QRC150" s="33"/>
      <c r="QRD150" s="33"/>
      <c r="QRE150" s="33"/>
      <c r="QRF150" s="33"/>
      <c r="QRG150" s="33"/>
      <c r="QRH150" s="33"/>
      <c r="QRI150" s="33"/>
      <c r="QRJ150" s="33"/>
      <c r="QRK150" s="33"/>
      <c r="QRL150" s="33"/>
      <c r="QRM150" s="33"/>
      <c r="QRN150" s="33"/>
      <c r="QRO150" s="33"/>
      <c r="QRP150" s="33"/>
      <c r="QRQ150" s="33"/>
      <c r="QRR150" s="33"/>
      <c r="QRS150" s="33"/>
      <c r="QRT150" s="33"/>
      <c r="QRU150" s="33"/>
      <c r="QRV150" s="33"/>
      <c r="QRW150" s="33"/>
      <c r="QRX150" s="33"/>
      <c r="QRY150" s="33"/>
      <c r="QRZ150" s="33"/>
      <c r="QSA150" s="33"/>
      <c r="QSB150" s="33"/>
      <c r="QSC150" s="33"/>
      <c r="QSD150" s="33"/>
      <c r="QSE150" s="33"/>
      <c r="QSF150" s="33"/>
      <c r="QSG150" s="33"/>
      <c r="QSH150" s="33"/>
      <c r="QSI150" s="33"/>
      <c r="QSJ150" s="33"/>
      <c r="QSK150" s="33"/>
      <c r="QSL150" s="33"/>
      <c r="QSM150" s="33"/>
      <c r="QSN150" s="33"/>
      <c r="QSO150" s="33"/>
      <c r="QSP150" s="33"/>
      <c r="QSQ150" s="33"/>
      <c r="QSR150" s="33"/>
      <c r="QSS150" s="33"/>
      <c r="QST150" s="33"/>
      <c r="QSU150" s="33"/>
      <c r="QSV150" s="33"/>
      <c r="QSW150" s="33"/>
      <c r="QSX150" s="33"/>
      <c r="QSY150" s="33"/>
      <c r="QSZ150" s="33"/>
      <c r="QTA150" s="33"/>
      <c r="QTB150" s="33"/>
      <c r="QTC150" s="33"/>
      <c r="QTD150" s="33"/>
      <c r="QTE150" s="33"/>
      <c r="QTF150" s="33"/>
      <c r="QTG150" s="33"/>
      <c r="QTH150" s="33"/>
      <c r="QTI150" s="33"/>
      <c r="QTJ150" s="33"/>
      <c r="QTK150" s="33"/>
      <c r="QTL150" s="33"/>
      <c r="QTM150" s="33"/>
      <c r="QTN150" s="33"/>
      <c r="QTO150" s="33"/>
      <c r="QTP150" s="33"/>
      <c r="QTQ150" s="33"/>
      <c r="QTR150" s="33"/>
      <c r="QTS150" s="33"/>
      <c r="QTT150" s="33"/>
      <c r="QTU150" s="33"/>
      <c r="QTV150" s="33"/>
      <c r="QTW150" s="33"/>
      <c r="QTX150" s="33"/>
      <c r="QTY150" s="33"/>
      <c r="QTZ150" s="33"/>
      <c r="QUA150" s="33"/>
      <c r="QUB150" s="33"/>
      <c r="QUC150" s="33"/>
      <c r="QUD150" s="33"/>
      <c r="QUE150" s="33"/>
      <c r="QUF150" s="33"/>
      <c r="QUG150" s="33"/>
      <c r="QUH150" s="33"/>
      <c r="QUI150" s="33"/>
      <c r="QUJ150" s="33"/>
      <c r="QUK150" s="33"/>
      <c r="QUL150" s="33"/>
      <c r="QUM150" s="33"/>
      <c r="QUN150" s="33"/>
      <c r="QUO150" s="33"/>
      <c r="QUP150" s="33"/>
      <c r="QUQ150" s="33"/>
      <c r="QUR150" s="33"/>
      <c r="QUS150" s="33"/>
      <c r="QUT150" s="33"/>
      <c r="QUU150" s="33"/>
      <c r="QUV150" s="33"/>
      <c r="QUW150" s="33"/>
      <c r="QUX150" s="33"/>
      <c r="QUY150" s="33"/>
      <c r="QUZ150" s="33"/>
      <c r="QVA150" s="33"/>
      <c r="QVB150" s="33"/>
      <c r="QVC150" s="33"/>
      <c r="QVD150" s="33"/>
      <c r="QVE150" s="33"/>
      <c r="QVF150" s="33"/>
      <c r="QVG150" s="33"/>
      <c r="QVH150" s="33"/>
      <c r="QVI150" s="33"/>
      <c r="QVJ150" s="33"/>
      <c r="QVK150" s="33"/>
      <c r="QVL150" s="33"/>
      <c r="QVM150" s="33"/>
      <c r="QVN150" s="33"/>
      <c r="QVO150" s="33"/>
      <c r="QVP150" s="33"/>
      <c r="QVQ150" s="33"/>
      <c r="QVR150" s="33"/>
      <c r="QVS150" s="33"/>
      <c r="QVT150" s="33"/>
      <c r="QVU150" s="33"/>
      <c r="QVV150" s="33"/>
      <c r="QVW150" s="33"/>
      <c r="QVX150" s="33"/>
      <c r="QVY150" s="33"/>
      <c r="QVZ150" s="33"/>
      <c r="QWA150" s="33"/>
      <c r="QWB150" s="33"/>
      <c r="QWC150" s="33"/>
      <c r="QWD150" s="33"/>
      <c r="QWE150" s="33"/>
      <c r="QWF150" s="33"/>
      <c r="QWG150" s="33"/>
      <c r="QWH150" s="33"/>
      <c r="QWI150" s="33"/>
      <c r="QWJ150" s="33"/>
      <c r="QWK150" s="33"/>
      <c r="QWL150" s="33"/>
      <c r="QWM150" s="33"/>
      <c r="QWN150" s="33"/>
      <c r="QWO150" s="33"/>
      <c r="QWP150" s="33"/>
      <c r="QWQ150" s="33"/>
      <c r="QWR150" s="33"/>
      <c r="QWS150" s="33"/>
      <c r="QWT150" s="33"/>
      <c r="QWU150" s="33"/>
      <c r="QWV150" s="33"/>
      <c r="QWW150" s="33"/>
      <c r="QWX150" s="33"/>
      <c r="QWY150" s="33"/>
      <c r="QWZ150" s="33"/>
      <c r="QXA150" s="33"/>
      <c r="QXB150" s="33"/>
      <c r="QXC150" s="33"/>
      <c r="QXD150" s="33"/>
      <c r="QXE150" s="33"/>
      <c r="QXF150" s="33"/>
      <c r="QXG150" s="33"/>
      <c r="QXH150" s="33"/>
      <c r="QXI150" s="33"/>
      <c r="QXJ150" s="33"/>
      <c r="QXK150" s="33"/>
      <c r="QXL150" s="33"/>
      <c r="QXM150" s="33"/>
      <c r="QXN150" s="33"/>
      <c r="QXO150" s="33"/>
      <c r="QXP150" s="33"/>
      <c r="QXQ150" s="33"/>
      <c r="QXR150" s="33"/>
      <c r="QXS150" s="33"/>
      <c r="QXT150" s="33"/>
      <c r="QXU150" s="33"/>
      <c r="QXV150" s="33"/>
      <c r="QXW150" s="33"/>
      <c r="QXX150" s="33"/>
      <c r="QXY150" s="33"/>
      <c r="QXZ150" s="33"/>
      <c r="QYA150" s="33"/>
      <c r="QYB150" s="33"/>
      <c r="QYC150" s="33"/>
      <c r="QYD150" s="33"/>
      <c r="QYE150" s="33"/>
      <c r="QYF150" s="33"/>
      <c r="QYG150" s="33"/>
      <c r="QYH150" s="33"/>
      <c r="QYI150" s="33"/>
      <c r="QYJ150" s="33"/>
      <c r="QYK150" s="33"/>
      <c r="QYL150" s="33"/>
      <c r="QYM150" s="33"/>
      <c r="QYN150" s="33"/>
      <c r="QYO150" s="33"/>
      <c r="QYP150" s="33"/>
      <c r="QYQ150" s="33"/>
      <c r="QYR150" s="33"/>
      <c r="QYS150" s="33"/>
      <c r="QYT150" s="33"/>
      <c r="QYU150" s="33"/>
      <c r="QYV150" s="33"/>
      <c r="QYW150" s="33"/>
      <c r="QYX150" s="33"/>
      <c r="QYY150" s="33"/>
      <c r="QYZ150" s="33"/>
      <c r="QZA150" s="33"/>
      <c r="QZB150" s="33"/>
      <c r="QZC150" s="33"/>
      <c r="QZD150" s="33"/>
      <c r="QZE150" s="33"/>
      <c r="QZF150" s="33"/>
      <c r="QZG150" s="33"/>
      <c r="QZH150" s="33"/>
      <c r="QZI150" s="33"/>
      <c r="QZJ150" s="33"/>
      <c r="QZK150" s="33"/>
      <c r="QZL150" s="33"/>
      <c r="QZM150" s="33"/>
      <c r="QZN150" s="33"/>
      <c r="QZO150" s="33"/>
      <c r="QZP150" s="33"/>
      <c r="QZQ150" s="33"/>
      <c r="QZR150" s="33"/>
      <c r="QZS150" s="33"/>
      <c r="QZT150" s="33"/>
      <c r="QZU150" s="33"/>
      <c r="QZV150" s="33"/>
      <c r="QZW150" s="33"/>
      <c r="QZX150" s="33"/>
      <c r="QZY150" s="33"/>
      <c r="QZZ150" s="33"/>
      <c r="RAA150" s="33"/>
      <c r="RAB150" s="33"/>
      <c r="RAC150" s="33"/>
      <c r="RAD150" s="33"/>
      <c r="RAE150" s="33"/>
      <c r="RAF150" s="33"/>
      <c r="RAG150" s="33"/>
      <c r="RAH150" s="33"/>
      <c r="RAI150" s="33"/>
      <c r="RAJ150" s="33"/>
      <c r="RAK150" s="33"/>
      <c r="RAL150" s="33"/>
      <c r="RAM150" s="33"/>
      <c r="RAN150" s="33"/>
      <c r="RAO150" s="33"/>
      <c r="RAP150" s="33"/>
      <c r="RAQ150" s="33"/>
      <c r="RAR150" s="33"/>
      <c r="RAS150" s="33"/>
      <c r="RAT150" s="33"/>
      <c r="RAU150" s="33"/>
      <c r="RAV150" s="33"/>
      <c r="RAW150" s="33"/>
      <c r="RAX150" s="33"/>
      <c r="RAY150" s="33"/>
      <c r="RAZ150" s="33"/>
      <c r="RBA150" s="33"/>
      <c r="RBB150" s="33"/>
      <c r="RBC150" s="33"/>
      <c r="RBD150" s="33"/>
      <c r="RBE150" s="33"/>
      <c r="RBF150" s="33"/>
      <c r="RBG150" s="33"/>
      <c r="RBH150" s="33"/>
      <c r="RBI150" s="33"/>
      <c r="RBJ150" s="33"/>
      <c r="RBK150" s="33"/>
      <c r="RBL150" s="33"/>
      <c r="RBM150" s="33"/>
      <c r="RBN150" s="33"/>
      <c r="RBO150" s="33"/>
      <c r="RBP150" s="33"/>
      <c r="RBQ150" s="33"/>
      <c r="RBR150" s="33"/>
      <c r="RBS150" s="33"/>
      <c r="RBT150" s="33"/>
      <c r="RBU150" s="33"/>
      <c r="RBV150" s="33"/>
      <c r="RBW150" s="33"/>
      <c r="RBX150" s="33"/>
      <c r="RBY150" s="33"/>
      <c r="RBZ150" s="33"/>
      <c r="RCA150" s="33"/>
      <c r="RCB150" s="33"/>
      <c r="RCC150" s="33"/>
      <c r="RCD150" s="33"/>
      <c r="RCE150" s="33"/>
      <c r="RCF150" s="33"/>
      <c r="RCG150" s="33"/>
      <c r="RCH150" s="33"/>
      <c r="RCI150" s="33"/>
      <c r="RCJ150" s="33"/>
      <c r="RCK150" s="33"/>
      <c r="RCL150" s="33"/>
      <c r="RCM150" s="33"/>
      <c r="RCN150" s="33"/>
      <c r="RCO150" s="33"/>
      <c r="RCP150" s="33"/>
      <c r="RCQ150" s="33"/>
      <c r="RCR150" s="33"/>
      <c r="RCS150" s="33"/>
      <c r="RCT150" s="33"/>
      <c r="RCU150" s="33"/>
      <c r="RCV150" s="33"/>
      <c r="RCW150" s="33"/>
      <c r="RCX150" s="33"/>
      <c r="RCY150" s="33"/>
      <c r="RCZ150" s="33"/>
      <c r="RDA150" s="33"/>
      <c r="RDB150" s="33"/>
      <c r="RDC150" s="33"/>
      <c r="RDD150" s="33"/>
      <c r="RDE150" s="33"/>
      <c r="RDF150" s="33"/>
      <c r="RDG150" s="33"/>
      <c r="RDH150" s="33"/>
      <c r="RDI150" s="33"/>
      <c r="RDJ150" s="33"/>
      <c r="RDK150" s="33"/>
      <c r="RDL150" s="33"/>
      <c r="RDM150" s="33"/>
      <c r="RDN150" s="33"/>
      <c r="RDO150" s="33"/>
      <c r="RDP150" s="33"/>
      <c r="RDQ150" s="33"/>
      <c r="RDR150" s="33"/>
      <c r="RDS150" s="33"/>
      <c r="RDT150" s="33"/>
      <c r="RDU150" s="33"/>
      <c r="RDV150" s="33"/>
      <c r="RDW150" s="33"/>
      <c r="RDX150" s="33"/>
      <c r="RDY150" s="33"/>
      <c r="RDZ150" s="33"/>
      <c r="REA150" s="33"/>
      <c r="REB150" s="33"/>
      <c r="REC150" s="33"/>
      <c r="RED150" s="33"/>
      <c r="REE150" s="33"/>
      <c r="REF150" s="33"/>
      <c r="REG150" s="33"/>
      <c r="REH150" s="33"/>
      <c r="REI150" s="33"/>
      <c r="REJ150" s="33"/>
      <c r="REK150" s="33"/>
      <c r="REL150" s="33"/>
      <c r="REM150" s="33"/>
      <c r="REN150" s="33"/>
      <c r="REO150" s="33"/>
      <c r="REP150" s="33"/>
      <c r="REQ150" s="33"/>
      <c r="RER150" s="33"/>
      <c r="RES150" s="33"/>
      <c r="RET150" s="33"/>
      <c r="REU150" s="33"/>
      <c r="REV150" s="33"/>
      <c r="REW150" s="33"/>
      <c r="REX150" s="33"/>
      <c r="REY150" s="33"/>
      <c r="REZ150" s="33"/>
      <c r="RFA150" s="33"/>
      <c r="RFB150" s="33"/>
      <c r="RFC150" s="33"/>
      <c r="RFD150" s="33"/>
      <c r="RFE150" s="33"/>
      <c r="RFF150" s="33"/>
      <c r="RFG150" s="33"/>
      <c r="RFH150" s="33"/>
      <c r="RFI150" s="33"/>
      <c r="RFJ150" s="33"/>
      <c r="RFK150" s="33"/>
      <c r="RFL150" s="33"/>
      <c r="RFM150" s="33"/>
      <c r="RFN150" s="33"/>
      <c r="RFO150" s="33"/>
      <c r="RFP150" s="33"/>
      <c r="RFQ150" s="33"/>
      <c r="RFR150" s="33"/>
      <c r="RFS150" s="33"/>
      <c r="RFT150" s="33"/>
      <c r="RFU150" s="33"/>
      <c r="RFV150" s="33"/>
      <c r="RFW150" s="33"/>
      <c r="RFX150" s="33"/>
      <c r="RFY150" s="33"/>
      <c r="RFZ150" s="33"/>
      <c r="RGA150" s="33"/>
      <c r="RGB150" s="33"/>
      <c r="RGC150" s="33"/>
      <c r="RGD150" s="33"/>
      <c r="RGE150" s="33"/>
      <c r="RGF150" s="33"/>
      <c r="RGG150" s="33"/>
      <c r="RGH150" s="33"/>
      <c r="RGI150" s="33"/>
      <c r="RGJ150" s="33"/>
      <c r="RGK150" s="33"/>
      <c r="RGL150" s="33"/>
      <c r="RGM150" s="33"/>
      <c r="RGN150" s="33"/>
      <c r="RGO150" s="33"/>
      <c r="RGP150" s="33"/>
      <c r="RGQ150" s="33"/>
      <c r="RGR150" s="33"/>
      <c r="RGS150" s="33"/>
      <c r="RGT150" s="33"/>
      <c r="RGU150" s="33"/>
      <c r="RGV150" s="33"/>
      <c r="RGW150" s="33"/>
      <c r="RGX150" s="33"/>
      <c r="RGY150" s="33"/>
      <c r="RGZ150" s="33"/>
      <c r="RHA150" s="33"/>
      <c r="RHB150" s="33"/>
      <c r="RHC150" s="33"/>
      <c r="RHD150" s="33"/>
      <c r="RHE150" s="33"/>
      <c r="RHF150" s="33"/>
      <c r="RHG150" s="33"/>
      <c r="RHH150" s="33"/>
      <c r="RHI150" s="33"/>
      <c r="RHJ150" s="33"/>
      <c r="RHK150" s="33"/>
      <c r="RHL150" s="33"/>
      <c r="RHM150" s="33"/>
      <c r="RHN150" s="33"/>
      <c r="RHO150" s="33"/>
      <c r="RHP150" s="33"/>
      <c r="RHQ150" s="33"/>
      <c r="RHR150" s="33"/>
      <c r="RHS150" s="33"/>
      <c r="RHT150" s="33"/>
      <c r="RHU150" s="33"/>
      <c r="RHV150" s="33"/>
      <c r="RHW150" s="33"/>
      <c r="RHX150" s="33"/>
      <c r="RHY150" s="33"/>
      <c r="RHZ150" s="33"/>
      <c r="RIA150" s="33"/>
      <c r="RIB150" s="33"/>
      <c r="RIC150" s="33"/>
      <c r="RID150" s="33"/>
      <c r="RIE150" s="33"/>
      <c r="RIF150" s="33"/>
      <c r="RIG150" s="33"/>
      <c r="RIH150" s="33"/>
      <c r="RII150" s="33"/>
      <c r="RIJ150" s="33"/>
      <c r="RIK150" s="33"/>
      <c r="RIL150" s="33"/>
      <c r="RIM150" s="33"/>
      <c r="RIN150" s="33"/>
      <c r="RIO150" s="33"/>
      <c r="RIP150" s="33"/>
      <c r="RIQ150" s="33"/>
      <c r="RIR150" s="33"/>
      <c r="RIS150" s="33"/>
      <c r="RIT150" s="33"/>
      <c r="RIU150" s="33"/>
      <c r="RIV150" s="33"/>
      <c r="RIW150" s="33"/>
      <c r="RIX150" s="33"/>
      <c r="RIY150" s="33"/>
      <c r="RIZ150" s="33"/>
      <c r="RJA150" s="33"/>
      <c r="RJB150" s="33"/>
      <c r="RJC150" s="33"/>
      <c r="RJD150" s="33"/>
      <c r="RJE150" s="33"/>
      <c r="RJF150" s="33"/>
      <c r="RJG150" s="33"/>
      <c r="RJH150" s="33"/>
      <c r="RJI150" s="33"/>
      <c r="RJJ150" s="33"/>
      <c r="RJK150" s="33"/>
      <c r="RJL150" s="33"/>
      <c r="RJM150" s="33"/>
      <c r="RJN150" s="33"/>
      <c r="RJO150" s="33"/>
      <c r="RJP150" s="33"/>
      <c r="RJQ150" s="33"/>
      <c r="RJR150" s="33"/>
      <c r="RJS150" s="33"/>
      <c r="RJT150" s="33"/>
      <c r="RJU150" s="33"/>
      <c r="RJV150" s="33"/>
      <c r="RJW150" s="33"/>
      <c r="RJX150" s="33"/>
      <c r="RJY150" s="33"/>
      <c r="RJZ150" s="33"/>
      <c r="RKA150" s="33"/>
      <c r="RKB150" s="33"/>
      <c r="RKC150" s="33"/>
      <c r="RKD150" s="33"/>
      <c r="RKE150" s="33"/>
      <c r="RKF150" s="33"/>
      <c r="RKG150" s="33"/>
      <c r="RKH150" s="33"/>
      <c r="RKI150" s="33"/>
      <c r="RKJ150" s="33"/>
      <c r="RKK150" s="33"/>
      <c r="RKL150" s="33"/>
      <c r="RKM150" s="33"/>
      <c r="RKN150" s="33"/>
      <c r="RKO150" s="33"/>
      <c r="RKP150" s="33"/>
      <c r="RKQ150" s="33"/>
      <c r="RKR150" s="33"/>
      <c r="RKS150" s="33"/>
      <c r="RKT150" s="33"/>
      <c r="RKU150" s="33"/>
      <c r="RKV150" s="33"/>
      <c r="RKW150" s="33"/>
      <c r="RKX150" s="33"/>
      <c r="RKY150" s="33"/>
      <c r="RKZ150" s="33"/>
      <c r="RLA150" s="33"/>
      <c r="RLB150" s="33"/>
      <c r="RLC150" s="33"/>
      <c r="RLD150" s="33"/>
      <c r="RLE150" s="33"/>
      <c r="RLF150" s="33"/>
      <c r="RLG150" s="33"/>
      <c r="RLH150" s="33"/>
      <c r="RLI150" s="33"/>
      <c r="RLJ150" s="33"/>
      <c r="RLK150" s="33"/>
      <c r="RLL150" s="33"/>
      <c r="RLM150" s="33"/>
      <c r="RLN150" s="33"/>
      <c r="RLO150" s="33"/>
      <c r="RLP150" s="33"/>
      <c r="RLQ150" s="33"/>
      <c r="RLR150" s="33"/>
      <c r="RLS150" s="33"/>
      <c r="RLT150" s="33"/>
      <c r="RLU150" s="33"/>
      <c r="RLV150" s="33"/>
      <c r="RLW150" s="33"/>
      <c r="RLX150" s="33"/>
      <c r="RLY150" s="33"/>
      <c r="RLZ150" s="33"/>
      <c r="RMA150" s="33"/>
      <c r="RMB150" s="33"/>
      <c r="RMC150" s="33"/>
      <c r="RMD150" s="33"/>
      <c r="RME150" s="33"/>
      <c r="RMF150" s="33"/>
      <c r="RMG150" s="33"/>
      <c r="RMH150" s="33"/>
      <c r="RMI150" s="33"/>
      <c r="RMJ150" s="33"/>
      <c r="RMK150" s="33"/>
      <c r="RML150" s="33"/>
      <c r="RMM150" s="33"/>
      <c r="RMN150" s="33"/>
      <c r="RMO150" s="33"/>
      <c r="RMP150" s="33"/>
      <c r="RMQ150" s="33"/>
      <c r="RMR150" s="33"/>
      <c r="RMS150" s="33"/>
      <c r="RMT150" s="33"/>
      <c r="RMU150" s="33"/>
      <c r="RMV150" s="33"/>
      <c r="RMW150" s="33"/>
      <c r="RMX150" s="33"/>
      <c r="RMY150" s="33"/>
      <c r="RMZ150" s="33"/>
      <c r="RNA150" s="33"/>
      <c r="RNB150" s="33"/>
      <c r="RNC150" s="33"/>
      <c r="RND150" s="33"/>
      <c r="RNE150" s="33"/>
      <c r="RNF150" s="33"/>
      <c r="RNG150" s="33"/>
      <c r="RNH150" s="33"/>
      <c r="RNI150" s="33"/>
      <c r="RNJ150" s="33"/>
      <c r="RNK150" s="33"/>
      <c r="RNL150" s="33"/>
      <c r="RNM150" s="33"/>
      <c r="RNN150" s="33"/>
      <c r="RNO150" s="33"/>
      <c r="RNP150" s="33"/>
      <c r="RNQ150" s="33"/>
      <c r="RNR150" s="33"/>
      <c r="RNS150" s="33"/>
      <c r="RNT150" s="33"/>
      <c r="RNU150" s="33"/>
      <c r="RNV150" s="33"/>
      <c r="RNW150" s="33"/>
      <c r="RNX150" s="33"/>
      <c r="RNY150" s="33"/>
      <c r="RNZ150" s="33"/>
      <c r="ROA150" s="33"/>
      <c r="ROB150" s="33"/>
      <c r="ROC150" s="33"/>
      <c r="ROD150" s="33"/>
      <c r="ROE150" s="33"/>
      <c r="ROF150" s="33"/>
      <c r="ROG150" s="33"/>
      <c r="ROH150" s="33"/>
      <c r="ROI150" s="33"/>
      <c r="ROJ150" s="33"/>
      <c r="ROK150" s="33"/>
      <c r="ROL150" s="33"/>
      <c r="ROM150" s="33"/>
      <c r="RON150" s="33"/>
      <c r="ROO150" s="33"/>
      <c r="ROP150" s="33"/>
      <c r="ROQ150" s="33"/>
      <c r="ROR150" s="33"/>
      <c r="ROS150" s="33"/>
      <c r="ROT150" s="33"/>
      <c r="ROU150" s="33"/>
      <c r="ROV150" s="33"/>
      <c r="ROW150" s="33"/>
      <c r="ROX150" s="33"/>
      <c r="ROY150" s="33"/>
      <c r="ROZ150" s="33"/>
      <c r="RPA150" s="33"/>
      <c r="RPB150" s="33"/>
      <c r="RPC150" s="33"/>
      <c r="RPD150" s="33"/>
      <c r="RPE150" s="33"/>
      <c r="RPF150" s="33"/>
      <c r="RPG150" s="33"/>
      <c r="RPH150" s="33"/>
      <c r="RPI150" s="33"/>
      <c r="RPJ150" s="33"/>
      <c r="RPK150" s="33"/>
      <c r="RPL150" s="33"/>
      <c r="RPM150" s="33"/>
      <c r="RPN150" s="33"/>
      <c r="RPO150" s="33"/>
      <c r="RPP150" s="33"/>
      <c r="RPQ150" s="33"/>
      <c r="RPR150" s="33"/>
      <c r="RPS150" s="33"/>
      <c r="RPT150" s="33"/>
      <c r="RPU150" s="33"/>
      <c r="RPV150" s="33"/>
      <c r="RPW150" s="33"/>
      <c r="RPX150" s="33"/>
      <c r="RPY150" s="33"/>
      <c r="RPZ150" s="33"/>
      <c r="RQA150" s="33"/>
      <c r="RQB150" s="33"/>
      <c r="RQC150" s="33"/>
      <c r="RQD150" s="33"/>
      <c r="RQE150" s="33"/>
      <c r="RQF150" s="33"/>
      <c r="RQG150" s="33"/>
      <c r="RQH150" s="33"/>
      <c r="RQI150" s="33"/>
      <c r="RQJ150" s="33"/>
      <c r="RQK150" s="33"/>
      <c r="RQL150" s="33"/>
      <c r="RQM150" s="33"/>
      <c r="RQN150" s="33"/>
      <c r="RQO150" s="33"/>
      <c r="RQP150" s="33"/>
      <c r="RQQ150" s="33"/>
      <c r="RQR150" s="33"/>
      <c r="RQS150" s="33"/>
      <c r="RQT150" s="33"/>
      <c r="RQU150" s="33"/>
      <c r="RQV150" s="33"/>
      <c r="RQW150" s="33"/>
      <c r="RQX150" s="33"/>
      <c r="RQY150" s="33"/>
      <c r="RQZ150" s="33"/>
      <c r="RRA150" s="33"/>
      <c r="RRB150" s="33"/>
      <c r="RRC150" s="33"/>
      <c r="RRD150" s="33"/>
      <c r="RRE150" s="33"/>
      <c r="RRF150" s="33"/>
      <c r="RRG150" s="33"/>
      <c r="RRH150" s="33"/>
      <c r="RRI150" s="33"/>
      <c r="RRJ150" s="33"/>
      <c r="RRK150" s="33"/>
      <c r="RRL150" s="33"/>
      <c r="RRM150" s="33"/>
      <c r="RRN150" s="33"/>
      <c r="RRO150" s="33"/>
      <c r="RRP150" s="33"/>
      <c r="RRQ150" s="33"/>
      <c r="RRR150" s="33"/>
      <c r="RRS150" s="33"/>
      <c r="RRT150" s="33"/>
      <c r="RRU150" s="33"/>
      <c r="RRV150" s="33"/>
      <c r="RRW150" s="33"/>
      <c r="RRX150" s="33"/>
      <c r="RRY150" s="33"/>
      <c r="RRZ150" s="33"/>
      <c r="RSA150" s="33"/>
      <c r="RSB150" s="33"/>
      <c r="RSC150" s="33"/>
      <c r="RSD150" s="33"/>
      <c r="RSE150" s="33"/>
      <c r="RSF150" s="33"/>
      <c r="RSG150" s="33"/>
      <c r="RSH150" s="33"/>
      <c r="RSI150" s="33"/>
      <c r="RSJ150" s="33"/>
      <c r="RSK150" s="33"/>
      <c r="RSL150" s="33"/>
      <c r="RSM150" s="33"/>
      <c r="RSN150" s="33"/>
      <c r="RSO150" s="33"/>
      <c r="RSP150" s="33"/>
      <c r="RSQ150" s="33"/>
      <c r="RSR150" s="33"/>
      <c r="RSS150" s="33"/>
      <c r="RST150" s="33"/>
      <c r="RSU150" s="33"/>
      <c r="RSV150" s="33"/>
      <c r="RSW150" s="33"/>
      <c r="RSX150" s="33"/>
      <c r="RSY150" s="33"/>
      <c r="RSZ150" s="33"/>
      <c r="RTA150" s="33"/>
      <c r="RTB150" s="33"/>
      <c r="RTC150" s="33"/>
      <c r="RTD150" s="33"/>
      <c r="RTE150" s="33"/>
      <c r="RTF150" s="33"/>
      <c r="RTG150" s="33"/>
      <c r="RTH150" s="33"/>
      <c r="RTI150" s="33"/>
      <c r="RTJ150" s="33"/>
      <c r="RTK150" s="33"/>
      <c r="RTL150" s="33"/>
      <c r="RTM150" s="33"/>
      <c r="RTN150" s="33"/>
      <c r="RTO150" s="33"/>
      <c r="RTP150" s="33"/>
      <c r="RTQ150" s="33"/>
      <c r="RTR150" s="33"/>
      <c r="RTS150" s="33"/>
      <c r="RTT150" s="33"/>
      <c r="RTU150" s="33"/>
      <c r="RTV150" s="33"/>
      <c r="RTW150" s="33"/>
      <c r="RTX150" s="33"/>
      <c r="RTY150" s="33"/>
      <c r="RTZ150" s="33"/>
      <c r="RUA150" s="33"/>
      <c r="RUB150" s="33"/>
      <c r="RUC150" s="33"/>
      <c r="RUD150" s="33"/>
      <c r="RUE150" s="33"/>
      <c r="RUF150" s="33"/>
      <c r="RUG150" s="33"/>
      <c r="RUH150" s="33"/>
      <c r="RUI150" s="33"/>
      <c r="RUJ150" s="33"/>
      <c r="RUK150" s="33"/>
      <c r="RUL150" s="33"/>
      <c r="RUM150" s="33"/>
      <c r="RUN150" s="33"/>
      <c r="RUO150" s="33"/>
      <c r="RUP150" s="33"/>
      <c r="RUQ150" s="33"/>
      <c r="RUR150" s="33"/>
      <c r="RUS150" s="33"/>
      <c r="RUT150" s="33"/>
      <c r="RUU150" s="33"/>
      <c r="RUV150" s="33"/>
      <c r="RUW150" s="33"/>
      <c r="RUX150" s="33"/>
      <c r="RUY150" s="33"/>
      <c r="RUZ150" s="33"/>
      <c r="RVA150" s="33"/>
      <c r="RVB150" s="33"/>
      <c r="RVC150" s="33"/>
      <c r="RVD150" s="33"/>
      <c r="RVE150" s="33"/>
      <c r="RVF150" s="33"/>
      <c r="RVG150" s="33"/>
      <c r="RVH150" s="33"/>
      <c r="RVI150" s="33"/>
      <c r="RVJ150" s="33"/>
      <c r="RVK150" s="33"/>
      <c r="RVL150" s="33"/>
      <c r="RVM150" s="33"/>
      <c r="RVN150" s="33"/>
      <c r="RVO150" s="33"/>
      <c r="RVP150" s="33"/>
      <c r="RVQ150" s="33"/>
      <c r="RVR150" s="33"/>
      <c r="RVS150" s="33"/>
      <c r="RVT150" s="33"/>
      <c r="RVU150" s="33"/>
      <c r="RVV150" s="33"/>
      <c r="RVW150" s="33"/>
      <c r="RVX150" s="33"/>
      <c r="RVY150" s="33"/>
      <c r="RVZ150" s="33"/>
      <c r="RWA150" s="33"/>
      <c r="RWB150" s="33"/>
      <c r="RWC150" s="33"/>
      <c r="RWD150" s="33"/>
      <c r="RWE150" s="33"/>
      <c r="RWF150" s="33"/>
      <c r="RWG150" s="33"/>
      <c r="RWH150" s="33"/>
      <c r="RWI150" s="33"/>
      <c r="RWJ150" s="33"/>
      <c r="RWK150" s="33"/>
      <c r="RWL150" s="33"/>
      <c r="RWM150" s="33"/>
      <c r="RWN150" s="33"/>
      <c r="RWO150" s="33"/>
      <c r="RWP150" s="33"/>
      <c r="RWQ150" s="33"/>
      <c r="RWR150" s="33"/>
      <c r="RWS150" s="33"/>
      <c r="RWT150" s="33"/>
      <c r="RWU150" s="33"/>
      <c r="RWV150" s="33"/>
      <c r="RWW150" s="33"/>
      <c r="RWX150" s="33"/>
      <c r="RWY150" s="33"/>
      <c r="RWZ150" s="33"/>
      <c r="RXA150" s="33"/>
      <c r="RXB150" s="33"/>
      <c r="RXC150" s="33"/>
      <c r="RXD150" s="33"/>
      <c r="RXE150" s="33"/>
      <c r="RXF150" s="33"/>
      <c r="RXG150" s="33"/>
      <c r="RXH150" s="33"/>
      <c r="RXI150" s="33"/>
      <c r="RXJ150" s="33"/>
      <c r="RXK150" s="33"/>
      <c r="RXL150" s="33"/>
      <c r="RXM150" s="33"/>
      <c r="RXN150" s="33"/>
      <c r="RXO150" s="33"/>
      <c r="RXP150" s="33"/>
      <c r="RXQ150" s="33"/>
      <c r="RXR150" s="33"/>
      <c r="RXS150" s="33"/>
      <c r="RXT150" s="33"/>
      <c r="RXU150" s="33"/>
      <c r="RXV150" s="33"/>
      <c r="RXW150" s="33"/>
      <c r="RXX150" s="33"/>
      <c r="RXY150" s="33"/>
      <c r="RXZ150" s="33"/>
      <c r="RYA150" s="33"/>
      <c r="RYB150" s="33"/>
      <c r="RYC150" s="33"/>
      <c r="RYD150" s="33"/>
      <c r="RYE150" s="33"/>
      <c r="RYF150" s="33"/>
      <c r="RYG150" s="33"/>
      <c r="RYH150" s="33"/>
      <c r="RYI150" s="33"/>
      <c r="RYJ150" s="33"/>
      <c r="RYK150" s="33"/>
      <c r="RYL150" s="33"/>
      <c r="RYM150" s="33"/>
      <c r="RYN150" s="33"/>
      <c r="RYO150" s="33"/>
      <c r="RYP150" s="33"/>
      <c r="RYQ150" s="33"/>
      <c r="RYR150" s="33"/>
      <c r="RYS150" s="33"/>
      <c r="RYT150" s="33"/>
      <c r="RYU150" s="33"/>
      <c r="RYV150" s="33"/>
      <c r="RYW150" s="33"/>
      <c r="RYX150" s="33"/>
      <c r="RYY150" s="33"/>
      <c r="RYZ150" s="33"/>
      <c r="RZA150" s="33"/>
      <c r="RZB150" s="33"/>
      <c r="RZC150" s="33"/>
      <c r="RZD150" s="33"/>
      <c r="RZE150" s="33"/>
      <c r="RZF150" s="33"/>
      <c r="RZG150" s="33"/>
      <c r="RZH150" s="33"/>
      <c r="RZI150" s="33"/>
      <c r="RZJ150" s="33"/>
      <c r="RZK150" s="33"/>
      <c r="RZL150" s="33"/>
      <c r="RZM150" s="33"/>
      <c r="RZN150" s="33"/>
      <c r="RZO150" s="33"/>
      <c r="RZP150" s="33"/>
      <c r="RZQ150" s="33"/>
      <c r="RZR150" s="33"/>
      <c r="RZS150" s="33"/>
      <c r="RZT150" s="33"/>
      <c r="RZU150" s="33"/>
      <c r="RZV150" s="33"/>
      <c r="RZW150" s="33"/>
      <c r="RZX150" s="33"/>
      <c r="RZY150" s="33"/>
      <c r="RZZ150" s="33"/>
      <c r="SAA150" s="33"/>
      <c r="SAB150" s="33"/>
      <c r="SAC150" s="33"/>
      <c r="SAD150" s="33"/>
      <c r="SAE150" s="33"/>
      <c r="SAF150" s="33"/>
      <c r="SAG150" s="33"/>
      <c r="SAH150" s="33"/>
      <c r="SAI150" s="33"/>
      <c r="SAJ150" s="33"/>
      <c r="SAK150" s="33"/>
      <c r="SAL150" s="33"/>
      <c r="SAM150" s="33"/>
      <c r="SAN150" s="33"/>
      <c r="SAO150" s="33"/>
      <c r="SAP150" s="33"/>
      <c r="SAQ150" s="33"/>
      <c r="SAR150" s="33"/>
      <c r="SAS150" s="33"/>
      <c r="SAT150" s="33"/>
      <c r="SAU150" s="33"/>
      <c r="SAV150" s="33"/>
      <c r="SAW150" s="33"/>
      <c r="SAX150" s="33"/>
      <c r="SAY150" s="33"/>
      <c r="SAZ150" s="33"/>
      <c r="SBA150" s="33"/>
      <c r="SBB150" s="33"/>
      <c r="SBC150" s="33"/>
      <c r="SBD150" s="33"/>
      <c r="SBE150" s="33"/>
      <c r="SBF150" s="33"/>
      <c r="SBG150" s="33"/>
      <c r="SBH150" s="33"/>
      <c r="SBI150" s="33"/>
      <c r="SBJ150" s="33"/>
      <c r="SBK150" s="33"/>
      <c r="SBL150" s="33"/>
      <c r="SBM150" s="33"/>
      <c r="SBN150" s="33"/>
      <c r="SBO150" s="33"/>
      <c r="SBP150" s="33"/>
      <c r="SBQ150" s="33"/>
      <c r="SBR150" s="33"/>
      <c r="SBS150" s="33"/>
      <c r="SBT150" s="33"/>
      <c r="SBU150" s="33"/>
      <c r="SBV150" s="33"/>
      <c r="SBW150" s="33"/>
      <c r="SBX150" s="33"/>
      <c r="SBY150" s="33"/>
      <c r="SBZ150" s="33"/>
      <c r="SCA150" s="33"/>
      <c r="SCB150" s="33"/>
      <c r="SCC150" s="33"/>
      <c r="SCD150" s="33"/>
      <c r="SCE150" s="33"/>
      <c r="SCF150" s="33"/>
      <c r="SCG150" s="33"/>
      <c r="SCH150" s="33"/>
      <c r="SCI150" s="33"/>
      <c r="SCJ150" s="33"/>
      <c r="SCK150" s="33"/>
      <c r="SCL150" s="33"/>
      <c r="SCM150" s="33"/>
      <c r="SCN150" s="33"/>
      <c r="SCO150" s="33"/>
      <c r="SCP150" s="33"/>
      <c r="SCQ150" s="33"/>
      <c r="SCR150" s="33"/>
      <c r="SCS150" s="33"/>
      <c r="SCT150" s="33"/>
      <c r="SCU150" s="33"/>
      <c r="SCV150" s="33"/>
      <c r="SCW150" s="33"/>
      <c r="SCX150" s="33"/>
      <c r="SCY150" s="33"/>
      <c r="SCZ150" s="33"/>
      <c r="SDA150" s="33"/>
      <c r="SDB150" s="33"/>
      <c r="SDC150" s="33"/>
      <c r="SDD150" s="33"/>
      <c r="SDE150" s="33"/>
      <c r="SDF150" s="33"/>
      <c r="SDG150" s="33"/>
      <c r="SDH150" s="33"/>
      <c r="SDI150" s="33"/>
      <c r="SDJ150" s="33"/>
      <c r="SDK150" s="33"/>
      <c r="SDL150" s="33"/>
      <c r="SDM150" s="33"/>
      <c r="SDN150" s="33"/>
      <c r="SDO150" s="33"/>
      <c r="SDP150" s="33"/>
      <c r="SDQ150" s="33"/>
      <c r="SDR150" s="33"/>
      <c r="SDS150" s="33"/>
      <c r="SDT150" s="33"/>
      <c r="SDU150" s="33"/>
      <c r="SDV150" s="33"/>
      <c r="SDW150" s="33"/>
      <c r="SDX150" s="33"/>
      <c r="SDY150" s="33"/>
      <c r="SDZ150" s="33"/>
      <c r="SEA150" s="33"/>
      <c r="SEB150" s="33"/>
      <c r="SEC150" s="33"/>
      <c r="SED150" s="33"/>
      <c r="SEE150" s="33"/>
      <c r="SEF150" s="33"/>
      <c r="SEG150" s="33"/>
      <c r="SEH150" s="33"/>
      <c r="SEI150" s="33"/>
      <c r="SEJ150" s="33"/>
      <c r="SEK150" s="33"/>
      <c r="SEL150" s="33"/>
      <c r="SEM150" s="33"/>
      <c r="SEN150" s="33"/>
      <c r="SEO150" s="33"/>
      <c r="SEP150" s="33"/>
      <c r="SEQ150" s="33"/>
      <c r="SER150" s="33"/>
      <c r="SES150" s="33"/>
      <c r="SET150" s="33"/>
      <c r="SEU150" s="33"/>
      <c r="SEV150" s="33"/>
      <c r="SEW150" s="33"/>
      <c r="SEX150" s="33"/>
      <c r="SEY150" s="33"/>
      <c r="SEZ150" s="33"/>
      <c r="SFA150" s="33"/>
      <c r="SFB150" s="33"/>
      <c r="SFC150" s="33"/>
      <c r="SFD150" s="33"/>
      <c r="SFE150" s="33"/>
      <c r="SFF150" s="33"/>
      <c r="SFG150" s="33"/>
      <c r="SFH150" s="33"/>
      <c r="SFI150" s="33"/>
      <c r="SFJ150" s="33"/>
      <c r="SFK150" s="33"/>
      <c r="SFL150" s="33"/>
      <c r="SFM150" s="33"/>
      <c r="SFN150" s="33"/>
      <c r="SFO150" s="33"/>
      <c r="SFP150" s="33"/>
      <c r="SFQ150" s="33"/>
      <c r="SFR150" s="33"/>
      <c r="SFS150" s="33"/>
      <c r="SFT150" s="33"/>
      <c r="SFU150" s="33"/>
      <c r="SFV150" s="33"/>
      <c r="SFW150" s="33"/>
      <c r="SFX150" s="33"/>
      <c r="SFY150" s="33"/>
      <c r="SFZ150" s="33"/>
      <c r="SGA150" s="33"/>
      <c r="SGB150" s="33"/>
      <c r="SGC150" s="33"/>
      <c r="SGD150" s="33"/>
      <c r="SGE150" s="33"/>
      <c r="SGF150" s="33"/>
      <c r="SGG150" s="33"/>
      <c r="SGH150" s="33"/>
      <c r="SGI150" s="33"/>
      <c r="SGJ150" s="33"/>
      <c r="SGK150" s="33"/>
      <c r="SGL150" s="33"/>
      <c r="SGM150" s="33"/>
      <c r="SGN150" s="33"/>
      <c r="SGO150" s="33"/>
      <c r="SGP150" s="33"/>
      <c r="SGQ150" s="33"/>
      <c r="SGR150" s="33"/>
      <c r="SGS150" s="33"/>
      <c r="SGT150" s="33"/>
      <c r="SGU150" s="33"/>
      <c r="SGV150" s="33"/>
      <c r="SGW150" s="33"/>
      <c r="SGX150" s="33"/>
      <c r="SGY150" s="33"/>
      <c r="SGZ150" s="33"/>
      <c r="SHA150" s="33"/>
      <c r="SHB150" s="33"/>
      <c r="SHC150" s="33"/>
      <c r="SHD150" s="33"/>
      <c r="SHE150" s="33"/>
      <c r="SHF150" s="33"/>
      <c r="SHG150" s="33"/>
      <c r="SHH150" s="33"/>
      <c r="SHI150" s="33"/>
      <c r="SHJ150" s="33"/>
      <c r="SHK150" s="33"/>
      <c r="SHL150" s="33"/>
      <c r="SHM150" s="33"/>
      <c r="SHN150" s="33"/>
      <c r="SHO150" s="33"/>
      <c r="SHP150" s="33"/>
      <c r="SHQ150" s="33"/>
      <c r="SHR150" s="33"/>
      <c r="SHS150" s="33"/>
      <c r="SHT150" s="33"/>
      <c r="SHU150" s="33"/>
      <c r="SHV150" s="33"/>
      <c r="SHW150" s="33"/>
      <c r="SHX150" s="33"/>
      <c r="SHY150" s="33"/>
      <c r="SHZ150" s="33"/>
      <c r="SIA150" s="33"/>
      <c r="SIB150" s="33"/>
      <c r="SIC150" s="33"/>
      <c r="SID150" s="33"/>
      <c r="SIE150" s="33"/>
      <c r="SIF150" s="33"/>
      <c r="SIG150" s="33"/>
      <c r="SIH150" s="33"/>
      <c r="SII150" s="33"/>
      <c r="SIJ150" s="33"/>
      <c r="SIK150" s="33"/>
      <c r="SIL150" s="33"/>
      <c r="SIM150" s="33"/>
      <c r="SIN150" s="33"/>
      <c r="SIO150" s="33"/>
      <c r="SIP150" s="33"/>
      <c r="SIQ150" s="33"/>
      <c r="SIR150" s="33"/>
      <c r="SIS150" s="33"/>
      <c r="SIT150" s="33"/>
      <c r="SIU150" s="33"/>
      <c r="SIV150" s="33"/>
      <c r="SIW150" s="33"/>
      <c r="SIX150" s="33"/>
      <c r="SIY150" s="33"/>
      <c r="SIZ150" s="33"/>
      <c r="SJA150" s="33"/>
      <c r="SJB150" s="33"/>
      <c r="SJC150" s="33"/>
      <c r="SJD150" s="33"/>
      <c r="SJE150" s="33"/>
      <c r="SJF150" s="33"/>
      <c r="SJG150" s="33"/>
      <c r="SJH150" s="33"/>
      <c r="SJI150" s="33"/>
      <c r="SJJ150" s="33"/>
      <c r="SJK150" s="33"/>
      <c r="SJL150" s="33"/>
      <c r="SJM150" s="33"/>
      <c r="SJN150" s="33"/>
      <c r="SJO150" s="33"/>
      <c r="SJP150" s="33"/>
      <c r="SJQ150" s="33"/>
      <c r="SJR150" s="33"/>
      <c r="SJS150" s="33"/>
      <c r="SJT150" s="33"/>
      <c r="SJU150" s="33"/>
      <c r="SJV150" s="33"/>
      <c r="SJW150" s="33"/>
      <c r="SJX150" s="33"/>
      <c r="SJY150" s="33"/>
      <c r="SJZ150" s="33"/>
      <c r="SKA150" s="33"/>
      <c r="SKB150" s="33"/>
      <c r="SKC150" s="33"/>
      <c r="SKD150" s="33"/>
      <c r="SKE150" s="33"/>
      <c r="SKF150" s="33"/>
      <c r="SKG150" s="33"/>
      <c r="SKH150" s="33"/>
      <c r="SKI150" s="33"/>
      <c r="SKJ150" s="33"/>
      <c r="SKK150" s="33"/>
      <c r="SKL150" s="33"/>
      <c r="SKM150" s="33"/>
      <c r="SKN150" s="33"/>
      <c r="SKO150" s="33"/>
      <c r="SKP150" s="33"/>
      <c r="SKQ150" s="33"/>
      <c r="SKR150" s="33"/>
      <c r="SKS150" s="33"/>
      <c r="SKT150" s="33"/>
      <c r="SKU150" s="33"/>
      <c r="SKV150" s="33"/>
      <c r="SKW150" s="33"/>
      <c r="SKX150" s="33"/>
      <c r="SKY150" s="33"/>
      <c r="SKZ150" s="33"/>
      <c r="SLA150" s="33"/>
      <c r="SLB150" s="33"/>
      <c r="SLC150" s="33"/>
      <c r="SLD150" s="33"/>
      <c r="SLE150" s="33"/>
      <c r="SLF150" s="33"/>
      <c r="SLG150" s="33"/>
      <c r="SLH150" s="33"/>
      <c r="SLI150" s="33"/>
      <c r="SLJ150" s="33"/>
      <c r="SLK150" s="33"/>
      <c r="SLL150" s="33"/>
      <c r="SLM150" s="33"/>
      <c r="SLN150" s="33"/>
      <c r="SLO150" s="33"/>
      <c r="SLP150" s="33"/>
      <c r="SLQ150" s="33"/>
      <c r="SLR150" s="33"/>
      <c r="SLS150" s="33"/>
      <c r="SLT150" s="33"/>
      <c r="SLU150" s="33"/>
      <c r="SLV150" s="33"/>
      <c r="SLW150" s="33"/>
      <c r="SLX150" s="33"/>
      <c r="SLY150" s="33"/>
      <c r="SLZ150" s="33"/>
      <c r="SMA150" s="33"/>
      <c r="SMB150" s="33"/>
      <c r="SMC150" s="33"/>
      <c r="SMD150" s="33"/>
      <c r="SME150" s="33"/>
      <c r="SMF150" s="33"/>
      <c r="SMG150" s="33"/>
      <c r="SMH150" s="33"/>
      <c r="SMI150" s="33"/>
      <c r="SMJ150" s="33"/>
      <c r="SMK150" s="33"/>
      <c r="SML150" s="33"/>
      <c r="SMM150" s="33"/>
      <c r="SMN150" s="33"/>
      <c r="SMO150" s="33"/>
      <c r="SMP150" s="33"/>
      <c r="SMQ150" s="33"/>
      <c r="SMR150" s="33"/>
      <c r="SMS150" s="33"/>
      <c r="SMT150" s="33"/>
      <c r="SMU150" s="33"/>
      <c r="SMV150" s="33"/>
      <c r="SMW150" s="33"/>
      <c r="SMX150" s="33"/>
      <c r="SMY150" s="33"/>
      <c r="SMZ150" s="33"/>
      <c r="SNA150" s="33"/>
      <c r="SNB150" s="33"/>
      <c r="SNC150" s="33"/>
      <c r="SND150" s="33"/>
      <c r="SNE150" s="33"/>
      <c r="SNF150" s="33"/>
      <c r="SNG150" s="33"/>
      <c r="SNH150" s="33"/>
      <c r="SNI150" s="33"/>
      <c r="SNJ150" s="33"/>
      <c r="SNK150" s="33"/>
      <c r="SNL150" s="33"/>
      <c r="SNM150" s="33"/>
      <c r="SNN150" s="33"/>
      <c r="SNO150" s="33"/>
      <c r="SNP150" s="33"/>
      <c r="SNQ150" s="33"/>
      <c r="SNR150" s="33"/>
      <c r="SNS150" s="33"/>
      <c r="SNT150" s="33"/>
      <c r="SNU150" s="33"/>
      <c r="SNV150" s="33"/>
      <c r="SNW150" s="33"/>
      <c r="SNX150" s="33"/>
      <c r="SNY150" s="33"/>
      <c r="SNZ150" s="33"/>
      <c r="SOA150" s="33"/>
      <c r="SOB150" s="33"/>
      <c r="SOC150" s="33"/>
      <c r="SOD150" s="33"/>
      <c r="SOE150" s="33"/>
      <c r="SOF150" s="33"/>
      <c r="SOG150" s="33"/>
      <c r="SOH150" s="33"/>
      <c r="SOI150" s="33"/>
      <c r="SOJ150" s="33"/>
      <c r="SOK150" s="33"/>
      <c r="SOL150" s="33"/>
      <c r="SOM150" s="33"/>
      <c r="SON150" s="33"/>
      <c r="SOO150" s="33"/>
      <c r="SOP150" s="33"/>
      <c r="SOQ150" s="33"/>
      <c r="SOR150" s="33"/>
      <c r="SOS150" s="33"/>
      <c r="SOT150" s="33"/>
      <c r="SOU150" s="33"/>
      <c r="SOV150" s="33"/>
      <c r="SOW150" s="33"/>
      <c r="SOX150" s="33"/>
      <c r="SOY150" s="33"/>
      <c r="SOZ150" s="33"/>
      <c r="SPA150" s="33"/>
      <c r="SPB150" s="33"/>
      <c r="SPC150" s="33"/>
      <c r="SPD150" s="33"/>
      <c r="SPE150" s="33"/>
      <c r="SPF150" s="33"/>
      <c r="SPG150" s="33"/>
      <c r="SPH150" s="33"/>
      <c r="SPI150" s="33"/>
      <c r="SPJ150" s="33"/>
      <c r="SPK150" s="33"/>
      <c r="SPL150" s="33"/>
      <c r="SPM150" s="33"/>
      <c r="SPN150" s="33"/>
      <c r="SPO150" s="33"/>
      <c r="SPP150" s="33"/>
      <c r="SPQ150" s="33"/>
      <c r="SPR150" s="33"/>
      <c r="SPS150" s="33"/>
      <c r="SPT150" s="33"/>
      <c r="SPU150" s="33"/>
      <c r="SPV150" s="33"/>
      <c r="SPW150" s="33"/>
      <c r="SPX150" s="33"/>
      <c r="SPY150" s="33"/>
      <c r="SPZ150" s="33"/>
      <c r="SQA150" s="33"/>
      <c r="SQB150" s="33"/>
      <c r="SQC150" s="33"/>
      <c r="SQD150" s="33"/>
      <c r="SQE150" s="33"/>
      <c r="SQF150" s="33"/>
      <c r="SQG150" s="33"/>
      <c r="SQH150" s="33"/>
      <c r="SQI150" s="33"/>
      <c r="SQJ150" s="33"/>
      <c r="SQK150" s="33"/>
      <c r="SQL150" s="33"/>
      <c r="SQM150" s="33"/>
      <c r="SQN150" s="33"/>
      <c r="SQO150" s="33"/>
      <c r="SQP150" s="33"/>
      <c r="SQQ150" s="33"/>
      <c r="SQR150" s="33"/>
      <c r="SQS150" s="33"/>
      <c r="SQT150" s="33"/>
      <c r="SQU150" s="33"/>
      <c r="SQV150" s="33"/>
      <c r="SQW150" s="33"/>
      <c r="SQX150" s="33"/>
      <c r="SQY150" s="33"/>
      <c r="SQZ150" s="33"/>
      <c r="SRA150" s="33"/>
      <c r="SRB150" s="33"/>
      <c r="SRC150" s="33"/>
      <c r="SRD150" s="33"/>
      <c r="SRE150" s="33"/>
      <c r="SRF150" s="33"/>
      <c r="SRG150" s="33"/>
      <c r="SRH150" s="33"/>
      <c r="SRI150" s="33"/>
      <c r="SRJ150" s="33"/>
      <c r="SRK150" s="33"/>
      <c r="SRL150" s="33"/>
      <c r="SRM150" s="33"/>
      <c r="SRN150" s="33"/>
      <c r="SRO150" s="33"/>
      <c r="SRP150" s="33"/>
      <c r="SRQ150" s="33"/>
      <c r="SRR150" s="33"/>
      <c r="SRS150" s="33"/>
      <c r="SRT150" s="33"/>
      <c r="SRU150" s="33"/>
      <c r="SRV150" s="33"/>
      <c r="SRW150" s="33"/>
      <c r="SRX150" s="33"/>
      <c r="SRY150" s="33"/>
      <c r="SRZ150" s="33"/>
      <c r="SSA150" s="33"/>
      <c r="SSB150" s="33"/>
      <c r="SSC150" s="33"/>
      <c r="SSD150" s="33"/>
      <c r="SSE150" s="33"/>
      <c r="SSF150" s="33"/>
      <c r="SSG150" s="33"/>
      <c r="SSH150" s="33"/>
      <c r="SSI150" s="33"/>
      <c r="SSJ150" s="33"/>
      <c r="SSK150" s="33"/>
      <c r="SSL150" s="33"/>
      <c r="SSM150" s="33"/>
      <c r="SSN150" s="33"/>
      <c r="SSO150" s="33"/>
      <c r="SSP150" s="33"/>
      <c r="SSQ150" s="33"/>
      <c r="SSR150" s="33"/>
      <c r="SSS150" s="33"/>
      <c r="SST150" s="33"/>
      <c r="SSU150" s="33"/>
      <c r="SSV150" s="33"/>
      <c r="SSW150" s="33"/>
      <c r="SSX150" s="33"/>
      <c r="SSY150" s="33"/>
      <c r="SSZ150" s="33"/>
      <c r="STA150" s="33"/>
      <c r="STB150" s="33"/>
      <c r="STC150" s="33"/>
      <c r="STD150" s="33"/>
      <c r="STE150" s="33"/>
      <c r="STF150" s="33"/>
      <c r="STG150" s="33"/>
      <c r="STH150" s="33"/>
      <c r="STI150" s="33"/>
      <c r="STJ150" s="33"/>
      <c r="STK150" s="33"/>
      <c r="STL150" s="33"/>
      <c r="STM150" s="33"/>
      <c r="STN150" s="33"/>
      <c r="STO150" s="33"/>
      <c r="STP150" s="33"/>
      <c r="STQ150" s="33"/>
      <c r="STR150" s="33"/>
      <c r="STS150" s="33"/>
      <c r="STT150" s="33"/>
      <c r="STU150" s="33"/>
      <c r="STV150" s="33"/>
      <c r="STW150" s="33"/>
      <c r="STX150" s="33"/>
      <c r="STY150" s="33"/>
      <c r="STZ150" s="33"/>
      <c r="SUA150" s="33"/>
      <c r="SUB150" s="33"/>
      <c r="SUC150" s="33"/>
      <c r="SUD150" s="33"/>
      <c r="SUE150" s="33"/>
      <c r="SUF150" s="33"/>
      <c r="SUG150" s="33"/>
      <c r="SUH150" s="33"/>
      <c r="SUI150" s="33"/>
      <c r="SUJ150" s="33"/>
      <c r="SUK150" s="33"/>
      <c r="SUL150" s="33"/>
      <c r="SUM150" s="33"/>
      <c r="SUN150" s="33"/>
      <c r="SUO150" s="33"/>
      <c r="SUP150" s="33"/>
      <c r="SUQ150" s="33"/>
      <c r="SUR150" s="33"/>
      <c r="SUS150" s="33"/>
      <c r="SUT150" s="33"/>
      <c r="SUU150" s="33"/>
      <c r="SUV150" s="33"/>
      <c r="SUW150" s="33"/>
      <c r="SUX150" s="33"/>
      <c r="SUY150" s="33"/>
      <c r="SUZ150" s="33"/>
      <c r="SVA150" s="33"/>
      <c r="SVB150" s="33"/>
      <c r="SVC150" s="33"/>
      <c r="SVD150" s="33"/>
      <c r="SVE150" s="33"/>
      <c r="SVF150" s="33"/>
      <c r="SVG150" s="33"/>
      <c r="SVH150" s="33"/>
      <c r="SVI150" s="33"/>
      <c r="SVJ150" s="33"/>
      <c r="SVK150" s="33"/>
      <c r="SVL150" s="33"/>
      <c r="SVM150" s="33"/>
      <c r="SVN150" s="33"/>
      <c r="SVO150" s="33"/>
      <c r="SVP150" s="33"/>
      <c r="SVQ150" s="33"/>
      <c r="SVR150" s="33"/>
      <c r="SVS150" s="33"/>
      <c r="SVT150" s="33"/>
      <c r="SVU150" s="33"/>
      <c r="SVV150" s="33"/>
      <c r="SVW150" s="33"/>
      <c r="SVX150" s="33"/>
      <c r="SVY150" s="33"/>
      <c r="SVZ150" s="33"/>
      <c r="SWA150" s="33"/>
      <c r="SWB150" s="33"/>
      <c r="SWC150" s="33"/>
      <c r="SWD150" s="33"/>
      <c r="SWE150" s="33"/>
      <c r="SWF150" s="33"/>
      <c r="SWG150" s="33"/>
      <c r="SWH150" s="33"/>
      <c r="SWI150" s="33"/>
      <c r="SWJ150" s="33"/>
      <c r="SWK150" s="33"/>
      <c r="SWL150" s="33"/>
      <c r="SWM150" s="33"/>
      <c r="SWN150" s="33"/>
      <c r="SWO150" s="33"/>
      <c r="SWP150" s="33"/>
      <c r="SWQ150" s="33"/>
      <c r="SWR150" s="33"/>
      <c r="SWS150" s="33"/>
      <c r="SWT150" s="33"/>
      <c r="SWU150" s="33"/>
      <c r="SWV150" s="33"/>
      <c r="SWW150" s="33"/>
      <c r="SWX150" s="33"/>
      <c r="SWY150" s="33"/>
      <c r="SWZ150" s="33"/>
      <c r="SXA150" s="33"/>
      <c r="SXB150" s="33"/>
      <c r="SXC150" s="33"/>
      <c r="SXD150" s="33"/>
      <c r="SXE150" s="33"/>
      <c r="SXF150" s="33"/>
      <c r="SXG150" s="33"/>
      <c r="SXH150" s="33"/>
      <c r="SXI150" s="33"/>
      <c r="SXJ150" s="33"/>
      <c r="SXK150" s="33"/>
      <c r="SXL150" s="33"/>
      <c r="SXM150" s="33"/>
      <c r="SXN150" s="33"/>
      <c r="SXO150" s="33"/>
      <c r="SXP150" s="33"/>
      <c r="SXQ150" s="33"/>
      <c r="SXR150" s="33"/>
      <c r="SXS150" s="33"/>
      <c r="SXT150" s="33"/>
      <c r="SXU150" s="33"/>
      <c r="SXV150" s="33"/>
      <c r="SXW150" s="33"/>
      <c r="SXX150" s="33"/>
      <c r="SXY150" s="33"/>
      <c r="SXZ150" s="33"/>
      <c r="SYA150" s="33"/>
      <c r="SYB150" s="33"/>
      <c r="SYC150" s="33"/>
      <c r="SYD150" s="33"/>
      <c r="SYE150" s="33"/>
      <c r="SYF150" s="33"/>
      <c r="SYG150" s="33"/>
      <c r="SYH150" s="33"/>
      <c r="SYI150" s="33"/>
      <c r="SYJ150" s="33"/>
      <c r="SYK150" s="33"/>
      <c r="SYL150" s="33"/>
      <c r="SYM150" s="33"/>
      <c r="SYN150" s="33"/>
      <c r="SYO150" s="33"/>
      <c r="SYP150" s="33"/>
      <c r="SYQ150" s="33"/>
      <c r="SYR150" s="33"/>
      <c r="SYS150" s="33"/>
      <c r="SYT150" s="33"/>
      <c r="SYU150" s="33"/>
      <c r="SYV150" s="33"/>
      <c r="SYW150" s="33"/>
      <c r="SYX150" s="33"/>
      <c r="SYY150" s="33"/>
      <c r="SYZ150" s="33"/>
      <c r="SZA150" s="33"/>
      <c r="SZB150" s="33"/>
      <c r="SZC150" s="33"/>
      <c r="SZD150" s="33"/>
      <c r="SZE150" s="33"/>
      <c r="SZF150" s="33"/>
      <c r="SZG150" s="33"/>
      <c r="SZH150" s="33"/>
      <c r="SZI150" s="33"/>
      <c r="SZJ150" s="33"/>
      <c r="SZK150" s="33"/>
      <c r="SZL150" s="33"/>
      <c r="SZM150" s="33"/>
      <c r="SZN150" s="33"/>
      <c r="SZO150" s="33"/>
      <c r="SZP150" s="33"/>
      <c r="SZQ150" s="33"/>
      <c r="SZR150" s="33"/>
      <c r="SZS150" s="33"/>
      <c r="SZT150" s="33"/>
      <c r="SZU150" s="33"/>
      <c r="SZV150" s="33"/>
      <c r="SZW150" s="33"/>
      <c r="SZX150" s="33"/>
      <c r="SZY150" s="33"/>
      <c r="SZZ150" s="33"/>
      <c r="TAA150" s="33"/>
      <c r="TAB150" s="33"/>
      <c r="TAC150" s="33"/>
      <c r="TAD150" s="33"/>
      <c r="TAE150" s="33"/>
      <c r="TAF150" s="33"/>
      <c r="TAG150" s="33"/>
      <c r="TAH150" s="33"/>
      <c r="TAI150" s="33"/>
      <c r="TAJ150" s="33"/>
      <c r="TAK150" s="33"/>
      <c r="TAL150" s="33"/>
      <c r="TAM150" s="33"/>
      <c r="TAN150" s="33"/>
      <c r="TAO150" s="33"/>
      <c r="TAP150" s="33"/>
      <c r="TAQ150" s="33"/>
      <c r="TAR150" s="33"/>
      <c r="TAS150" s="33"/>
      <c r="TAT150" s="33"/>
      <c r="TAU150" s="33"/>
      <c r="TAV150" s="33"/>
      <c r="TAW150" s="33"/>
      <c r="TAX150" s="33"/>
      <c r="TAY150" s="33"/>
      <c r="TAZ150" s="33"/>
      <c r="TBA150" s="33"/>
      <c r="TBB150" s="33"/>
      <c r="TBC150" s="33"/>
      <c r="TBD150" s="33"/>
      <c r="TBE150" s="33"/>
      <c r="TBF150" s="33"/>
      <c r="TBG150" s="33"/>
      <c r="TBH150" s="33"/>
      <c r="TBI150" s="33"/>
      <c r="TBJ150" s="33"/>
      <c r="TBK150" s="33"/>
      <c r="TBL150" s="33"/>
      <c r="TBM150" s="33"/>
      <c r="TBN150" s="33"/>
      <c r="TBO150" s="33"/>
      <c r="TBP150" s="33"/>
      <c r="TBQ150" s="33"/>
      <c r="TBR150" s="33"/>
      <c r="TBS150" s="33"/>
      <c r="TBT150" s="33"/>
      <c r="TBU150" s="33"/>
      <c r="TBV150" s="33"/>
      <c r="TBW150" s="33"/>
      <c r="TBX150" s="33"/>
      <c r="TBY150" s="33"/>
      <c r="TBZ150" s="33"/>
      <c r="TCA150" s="33"/>
      <c r="TCB150" s="33"/>
      <c r="TCC150" s="33"/>
      <c r="TCD150" s="33"/>
      <c r="TCE150" s="33"/>
      <c r="TCF150" s="33"/>
      <c r="TCG150" s="33"/>
      <c r="TCH150" s="33"/>
      <c r="TCI150" s="33"/>
      <c r="TCJ150" s="33"/>
      <c r="TCK150" s="33"/>
      <c r="TCL150" s="33"/>
      <c r="TCM150" s="33"/>
      <c r="TCN150" s="33"/>
      <c r="TCO150" s="33"/>
      <c r="TCP150" s="33"/>
      <c r="TCQ150" s="33"/>
      <c r="TCR150" s="33"/>
      <c r="TCS150" s="33"/>
      <c r="TCT150" s="33"/>
      <c r="TCU150" s="33"/>
      <c r="TCV150" s="33"/>
      <c r="TCW150" s="33"/>
      <c r="TCX150" s="33"/>
      <c r="TCY150" s="33"/>
      <c r="TCZ150" s="33"/>
      <c r="TDA150" s="33"/>
      <c r="TDB150" s="33"/>
      <c r="TDC150" s="33"/>
      <c r="TDD150" s="33"/>
      <c r="TDE150" s="33"/>
      <c r="TDF150" s="33"/>
      <c r="TDG150" s="33"/>
      <c r="TDH150" s="33"/>
      <c r="TDI150" s="33"/>
      <c r="TDJ150" s="33"/>
      <c r="TDK150" s="33"/>
      <c r="TDL150" s="33"/>
      <c r="TDM150" s="33"/>
      <c r="TDN150" s="33"/>
      <c r="TDO150" s="33"/>
      <c r="TDP150" s="33"/>
      <c r="TDQ150" s="33"/>
      <c r="TDR150" s="33"/>
      <c r="TDS150" s="33"/>
      <c r="TDT150" s="33"/>
      <c r="TDU150" s="33"/>
      <c r="TDV150" s="33"/>
      <c r="TDW150" s="33"/>
      <c r="TDX150" s="33"/>
      <c r="TDY150" s="33"/>
      <c r="TDZ150" s="33"/>
      <c r="TEA150" s="33"/>
      <c r="TEB150" s="33"/>
      <c r="TEC150" s="33"/>
      <c r="TED150" s="33"/>
      <c r="TEE150" s="33"/>
      <c r="TEF150" s="33"/>
      <c r="TEG150" s="33"/>
      <c r="TEH150" s="33"/>
      <c r="TEI150" s="33"/>
      <c r="TEJ150" s="33"/>
      <c r="TEK150" s="33"/>
      <c r="TEL150" s="33"/>
      <c r="TEM150" s="33"/>
      <c r="TEN150" s="33"/>
      <c r="TEO150" s="33"/>
      <c r="TEP150" s="33"/>
      <c r="TEQ150" s="33"/>
      <c r="TER150" s="33"/>
      <c r="TES150" s="33"/>
      <c r="TET150" s="33"/>
      <c r="TEU150" s="33"/>
      <c r="TEV150" s="33"/>
      <c r="TEW150" s="33"/>
      <c r="TEX150" s="33"/>
      <c r="TEY150" s="33"/>
      <c r="TEZ150" s="33"/>
      <c r="TFA150" s="33"/>
      <c r="TFB150" s="33"/>
      <c r="TFC150" s="33"/>
      <c r="TFD150" s="33"/>
      <c r="TFE150" s="33"/>
      <c r="TFF150" s="33"/>
      <c r="TFG150" s="33"/>
      <c r="TFH150" s="33"/>
      <c r="TFI150" s="33"/>
      <c r="TFJ150" s="33"/>
      <c r="TFK150" s="33"/>
      <c r="TFL150" s="33"/>
      <c r="TFM150" s="33"/>
      <c r="TFN150" s="33"/>
      <c r="TFO150" s="33"/>
      <c r="TFP150" s="33"/>
      <c r="TFQ150" s="33"/>
      <c r="TFR150" s="33"/>
      <c r="TFS150" s="33"/>
      <c r="TFT150" s="33"/>
      <c r="TFU150" s="33"/>
      <c r="TFV150" s="33"/>
      <c r="TFW150" s="33"/>
      <c r="TFX150" s="33"/>
      <c r="TFY150" s="33"/>
      <c r="TFZ150" s="33"/>
      <c r="TGA150" s="33"/>
      <c r="TGB150" s="33"/>
      <c r="TGC150" s="33"/>
      <c r="TGD150" s="33"/>
      <c r="TGE150" s="33"/>
      <c r="TGF150" s="33"/>
      <c r="TGG150" s="33"/>
      <c r="TGH150" s="33"/>
      <c r="TGI150" s="33"/>
      <c r="TGJ150" s="33"/>
      <c r="TGK150" s="33"/>
      <c r="TGL150" s="33"/>
      <c r="TGM150" s="33"/>
      <c r="TGN150" s="33"/>
      <c r="TGO150" s="33"/>
      <c r="TGP150" s="33"/>
      <c r="TGQ150" s="33"/>
      <c r="TGR150" s="33"/>
      <c r="TGS150" s="33"/>
      <c r="TGT150" s="33"/>
      <c r="TGU150" s="33"/>
      <c r="TGV150" s="33"/>
      <c r="TGW150" s="33"/>
      <c r="TGX150" s="33"/>
      <c r="TGY150" s="33"/>
      <c r="TGZ150" s="33"/>
      <c r="THA150" s="33"/>
      <c r="THB150" s="33"/>
      <c r="THC150" s="33"/>
      <c r="THD150" s="33"/>
      <c r="THE150" s="33"/>
      <c r="THF150" s="33"/>
      <c r="THG150" s="33"/>
      <c r="THH150" s="33"/>
      <c r="THI150" s="33"/>
      <c r="THJ150" s="33"/>
      <c r="THK150" s="33"/>
      <c r="THL150" s="33"/>
      <c r="THM150" s="33"/>
      <c r="THN150" s="33"/>
      <c r="THO150" s="33"/>
      <c r="THP150" s="33"/>
      <c r="THQ150" s="33"/>
      <c r="THR150" s="33"/>
      <c r="THS150" s="33"/>
      <c r="THT150" s="33"/>
      <c r="THU150" s="33"/>
      <c r="THV150" s="33"/>
      <c r="THW150" s="33"/>
      <c r="THX150" s="33"/>
      <c r="THY150" s="33"/>
      <c r="THZ150" s="33"/>
      <c r="TIA150" s="33"/>
      <c r="TIB150" s="33"/>
      <c r="TIC150" s="33"/>
      <c r="TID150" s="33"/>
      <c r="TIE150" s="33"/>
      <c r="TIF150" s="33"/>
      <c r="TIG150" s="33"/>
      <c r="TIH150" s="33"/>
      <c r="TII150" s="33"/>
      <c r="TIJ150" s="33"/>
      <c r="TIK150" s="33"/>
      <c r="TIL150" s="33"/>
      <c r="TIM150" s="33"/>
      <c r="TIN150" s="33"/>
      <c r="TIO150" s="33"/>
      <c r="TIP150" s="33"/>
      <c r="TIQ150" s="33"/>
      <c r="TIR150" s="33"/>
      <c r="TIS150" s="33"/>
      <c r="TIT150" s="33"/>
      <c r="TIU150" s="33"/>
      <c r="TIV150" s="33"/>
      <c r="TIW150" s="33"/>
      <c r="TIX150" s="33"/>
      <c r="TIY150" s="33"/>
      <c r="TIZ150" s="33"/>
      <c r="TJA150" s="33"/>
      <c r="TJB150" s="33"/>
      <c r="TJC150" s="33"/>
      <c r="TJD150" s="33"/>
      <c r="TJE150" s="33"/>
      <c r="TJF150" s="33"/>
      <c r="TJG150" s="33"/>
      <c r="TJH150" s="33"/>
      <c r="TJI150" s="33"/>
      <c r="TJJ150" s="33"/>
      <c r="TJK150" s="33"/>
      <c r="TJL150" s="33"/>
      <c r="TJM150" s="33"/>
      <c r="TJN150" s="33"/>
      <c r="TJO150" s="33"/>
      <c r="TJP150" s="33"/>
      <c r="TJQ150" s="33"/>
      <c r="TJR150" s="33"/>
      <c r="TJS150" s="33"/>
      <c r="TJT150" s="33"/>
      <c r="TJU150" s="33"/>
      <c r="TJV150" s="33"/>
      <c r="TJW150" s="33"/>
      <c r="TJX150" s="33"/>
      <c r="TJY150" s="33"/>
      <c r="TJZ150" s="33"/>
      <c r="TKA150" s="33"/>
      <c r="TKB150" s="33"/>
      <c r="TKC150" s="33"/>
      <c r="TKD150" s="33"/>
      <c r="TKE150" s="33"/>
      <c r="TKF150" s="33"/>
      <c r="TKG150" s="33"/>
      <c r="TKH150" s="33"/>
      <c r="TKI150" s="33"/>
      <c r="TKJ150" s="33"/>
      <c r="TKK150" s="33"/>
      <c r="TKL150" s="33"/>
      <c r="TKM150" s="33"/>
      <c r="TKN150" s="33"/>
      <c r="TKO150" s="33"/>
      <c r="TKP150" s="33"/>
      <c r="TKQ150" s="33"/>
      <c r="TKR150" s="33"/>
      <c r="TKS150" s="33"/>
      <c r="TKT150" s="33"/>
      <c r="TKU150" s="33"/>
      <c r="TKV150" s="33"/>
      <c r="TKW150" s="33"/>
      <c r="TKX150" s="33"/>
      <c r="TKY150" s="33"/>
      <c r="TKZ150" s="33"/>
      <c r="TLA150" s="33"/>
      <c r="TLB150" s="33"/>
      <c r="TLC150" s="33"/>
      <c r="TLD150" s="33"/>
      <c r="TLE150" s="33"/>
      <c r="TLF150" s="33"/>
      <c r="TLG150" s="33"/>
      <c r="TLH150" s="33"/>
      <c r="TLI150" s="33"/>
      <c r="TLJ150" s="33"/>
      <c r="TLK150" s="33"/>
      <c r="TLL150" s="33"/>
      <c r="TLM150" s="33"/>
      <c r="TLN150" s="33"/>
      <c r="TLO150" s="33"/>
      <c r="TLP150" s="33"/>
      <c r="TLQ150" s="33"/>
      <c r="TLR150" s="33"/>
      <c r="TLS150" s="33"/>
      <c r="TLT150" s="33"/>
      <c r="TLU150" s="33"/>
      <c r="TLV150" s="33"/>
      <c r="TLW150" s="33"/>
      <c r="TLX150" s="33"/>
      <c r="TLY150" s="33"/>
      <c r="TLZ150" s="33"/>
      <c r="TMA150" s="33"/>
      <c r="TMB150" s="33"/>
      <c r="TMC150" s="33"/>
      <c r="TMD150" s="33"/>
      <c r="TME150" s="33"/>
      <c r="TMF150" s="33"/>
      <c r="TMG150" s="33"/>
      <c r="TMH150" s="33"/>
      <c r="TMI150" s="33"/>
      <c r="TMJ150" s="33"/>
      <c r="TMK150" s="33"/>
      <c r="TML150" s="33"/>
      <c r="TMM150" s="33"/>
      <c r="TMN150" s="33"/>
      <c r="TMO150" s="33"/>
      <c r="TMP150" s="33"/>
      <c r="TMQ150" s="33"/>
      <c r="TMR150" s="33"/>
      <c r="TMS150" s="33"/>
      <c r="TMT150" s="33"/>
      <c r="TMU150" s="33"/>
      <c r="TMV150" s="33"/>
      <c r="TMW150" s="33"/>
      <c r="TMX150" s="33"/>
      <c r="TMY150" s="33"/>
      <c r="TMZ150" s="33"/>
      <c r="TNA150" s="33"/>
      <c r="TNB150" s="33"/>
      <c r="TNC150" s="33"/>
      <c r="TND150" s="33"/>
      <c r="TNE150" s="33"/>
      <c r="TNF150" s="33"/>
      <c r="TNG150" s="33"/>
      <c r="TNH150" s="33"/>
      <c r="TNI150" s="33"/>
      <c r="TNJ150" s="33"/>
      <c r="TNK150" s="33"/>
      <c r="TNL150" s="33"/>
      <c r="TNM150" s="33"/>
      <c r="TNN150" s="33"/>
      <c r="TNO150" s="33"/>
      <c r="TNP150" s="33"/>
      <c r="TNQ150" s="33"/>
      <c r="TNR150" s="33"/>
      <c r="TNS150" s="33"/>
      <c r="TNT150" s="33"/>
      <c r="TNU150" s="33"/>
      <c r="TNV150" s="33"/>
      <c r="TNW150" s="33"/>
      <c r="TNX150" s="33"/>
      <c r="TNY150" s="33"/>
      <c r="TNZ150" s="33"/>
      <c r="TOA150" s="33"/>
      <c r="TOB150" s="33"/>
      <c r="TOC150" s="33"/>
      <c r="TOD150" s="33"/>
      <c r="TOE150" s="33"/>
      <c r="TOF150" s="33"/>
      <c r="TOG150" s="33"/>
      <c r="TOH150" s="33"/>
      <c r="TOI150" s="33"/>
      <c r="TOJ150" s="33"/>
      <c r="TOK150" s="33"/>
      <c r="TOL150" s="33"/>
      <c r="TOM150" s="33"/>
      <c r="TON150" s="33"/>
      <c r="TOO150" s="33"/>
      <c r="TOP150" s="33"/>
      <c r="TOQ150" s="33"/>
      <c r="TOR150" s="33"/>
      <c r="TOS150" s="33"/>
      <c r="TOT150" s="33"/>
      <c r="TOU150" s="33"/>
      <c r="TOV150" s="33"/>
      <c r="TOW150" s="33"/>
      <c r="TOX150" s="33"/>
      <c r="TOY150" s="33"/>
      <c r="TOZ150" s="33"/>
      <c r="TPA150" s="33"/>
      <c r="TPB150" s="33"/>
      <c r="TPC150" s="33"/>
      <c r="TPD150" s="33"/>
      <c r="TPE150" s="33"/>
      <c r="TPF150" s="33"/>
      <c r="TPG150" s="33"/>
      <c r="TPH150" s="33"/>
      <c r="TPI150" s="33"/>
      <c r="TPJ150" s="33"/>
      <c r="TPK150" s="33"/>
      <c r="TPL150" s="33"/>
      <c r="TPM150" s="33"/>
      <c r="TPN150" s="33"/>
      <c r="TPO150" s="33"/>
      <c r="TPP150" s="33"/>
      <c r="TPQ150" s="33"/>
      <c r="TPR150" s="33"/>
      <c r="TPS150" s="33"/>
      <c r="TPT150" s="33"/>
      <c r="TPU150" s="33"/>
      <c r="TPV150" s="33"/>
      <c r="TPW150" s="33"/>
      <c r="TPX150" s="33"/>
      <c r="TPY150" s="33"/>
      <c r="TPZ150" s="33"/>
      <c r="TQA150" s="33"/>
      <c r="TQB150" s="33"/>
      <c r="TQC150" s="33"/>
      <c r="TQD150" s="33"/>
      <c r="TQE150" s="33"/>
      <c r="TQF150" s="33"/>
      <c r="TQG150" s="33"/>
      <c r="TQH150" s="33"/>
      <c r="TQI150" s="33"/>
      <c r="TQJ150" s="33"/>
      <c r="TQK150" s="33"/>
      <c r="TQL150" s="33"/>
      <c r="TQM150" s="33"/>
      <c r="TQN150" s="33"/>
      <c r="TQO150" s="33"/>
      <c r="TQP150" s="33"/>
      <c r="TQQ150" s="33"/>
      <c r="TQR150" s="33"/>
      <c r="TQS150" s="33"/>
      <c r="TQT150" s="33"/>
      <c r="TQU150" s="33"/>
      <c r="TQV150" s="33"/>
      <c r="TQW150" s="33"/>
      <c r="TQX150" s="33"/>
      <c r="TQY150" s="33"/>
      <c r="TQZ150" s="33"/>
      <c r="TRA150" s="33"/>
      <c r="TRB150" s="33"/>
      <c r="TRC150" s="33"/>
      <c r="TRD150" s="33"/>
      <c r="TRE150" s="33"/>
      <c r="TRF150" s="33"/>
      <c r="TRG150" s="33"/>
      <c r="TRH150" s="33"/>
      <c r="TRI150" s="33"/>
      <c r="TRJ150" s="33"/>
      <c r="TRK150" s="33"/>
      <c r="TRL150" s="33"/>
      <c r="TRM150" s="33"/>
      <c r="TRN150" s="33"/>
      <c r="TRO150" s="33"/>
      <c r="TRP150" s="33"/>
      <c r="TRQ150" s="33"/>
      <c r="TRR150" s="33"/>
      <c r="TRS150" s="33"/>
      <c r="TRT150" s="33"/>
      <c r="TRU150" s="33"/>
      <c r="TRV150" s="33"/>
      <c r="TRW150" s="33"/>
      <c r="TRX150" s="33"/>
      <c r="TRY150" s="33"/>
      <c r="TRZ150" s="33"/>
      <c r="TSA150" s="33"/>
      <c r="TSB150" s="33"/>
      <c r="TSC150" s="33"/>
      <c r="TSD150" s="33"/>
      <c r="TSE150" s="33"/>
      <c r="TSF150" s="33"/>
      <c r="TSG150" s="33"/>
      <c r="TSH150" s="33"/>
      <c r="TSI150" s="33"/>
      <c r="TSJ150" s="33"/>
      <c r="TSK150" s="33"/>
      <c r="TSL150" s="33"/>
      <c r="TSM150" s="33"/>
      <c r="TSN150" s="33"/>
      <c r="TSO150" s="33"/>
      <c r="TSP150" s="33"/>
      <c r="TSQ150" s="33"/>
      <c r="TSR150" s="33"/>
      <c r="TSS150" s="33"/>
      <c r="TST150" s="33"/>
      <c r="TSU150" s="33"/>
      <c r="TSV150" s="33"/>
      <c r="TSW150" s="33"/>
      <c r="TSX150" s="33"/>
      <c r="TSY150" s="33"/>
      <c r="TSZ150" s="33"/>
      <c r="TTA150" s="33"/>
      <c r="TTB150" s="33"/>
      <c r="TTC150" s="33"/>
      <c r="TTD150" s="33"/>
      <c r="TTE150" s="33"/>
      <c r="TTF150" s="33"/>
      <c r="TTG150" s="33"/>
      <c r="TTH150" s="33"/>
      <c r="TTI150" s="33"/>
      <c r="TTJ150" s="33"/>
      <c r="TTK150" s="33"/>
      <c r="TTL150" s="33"/>
      <c r="TTM150" s="33"/>
      <c r="TTN150" s="33"/>
      <c r="TTO150" s="33"/>
      <c r="TTP150" s="33"/>
      <c r="TTQ150" s="33"/>
      <c r="TTR150" s="33"/>
      <c r="TTS150" s="33"/>
      <c r="TTT150" s="33"/>
      <c r="TTU150" s="33"/>
      <c r="TTV150" s="33"/>
      <c r="TTW150" s="33"/>
      <c r="TTX150" s="33"/>
      <c r="TTY150" s="33"/>
      <c r="TTZ150" s="33"/>
      <c r="TUA150" s="33"/>
      <c r="TUB150" s="33"/>
      <c r="TUC150" s="33"/>
      <c r="TUD150" s="33"/>
      <c r="TUE150" s="33"/>
      <c r="TUF150" s="33"/>
      <c r="TUG150" s="33"/>
      <c r="TUH150" s="33"/>
      <c r="TUI150" s="33"/>
      <c r="TUJ150" s="33"/>
      <c r="TUK150" s="33"/>
      <c r="TUL150" s="33"/>
      <c r="TUM150" s="33"/>
      <c r="TUN150" s="33"/>
      <c r="TUO150" s="33"/>
      <c r="TUP150" s="33"/>
      <c r="TUQ150" s="33"/>
      <c r="TUR150" s="33"/>
      <c r="TUS150" s="33"/>
      <c r="TUT150" s="33"/>
      <c r="TUU150" s="33"/>
      <c r="TUV150" s="33"/>
      <c r="TUW150" s="33"/>
      <c r="TUX150" s="33"/>
      <c r="TUY150" s="33"/>
      <c r="TUZ150" s="33"/>
      <c r="TVA150" s="33"/>
      <c r="TVB150" s="33"/>
      <c r="TVC150" s="33"/>
      <c r="TVD150" s="33"/>
      <c r="TVE150" s="33"/>
      <c r="TVF150" s="33"/>
      <c r="TVG150" s="33"/>
      <c r="TVH150" s="33"/>
      <c r="TVI150" s="33"/>
      <c r="TVJ150" s="33"/>
      <c r="TVK150" s="33"/>
      <c r="TVL150" s="33"/>
      <c r="TVM150" s="33"/>
      <c r="TVN150" s="33"/>
      <c r="TVO150" s="33"/>
      <c r="TVP150" s="33"/>
      <c r="TVQ150" s="33"/>
      <c r="TVR150" s="33"/>
      <c r="TVS150" s="33"/>
      <c r="TVT150" s="33"/>
      <c r="TVU150" s="33"/>
      <c r="TVV150" s="33"/>
      <c r="TVW150" s="33"/>
      <c r="TVX150" s="33"/>
      <c r="TVY150" s="33"/>
      <c r="TVZ150" s="33"/>
      <c r="TWA150" s="33"/>
      <c r="TWB150" s="33"/>
      <c r="TWC150" s="33"/>
      <c r="TWD150" s="33"/>
      <c r="TWE150" s="33"/>
      <c r="TWF150" s="33"/>
      <c r="TWG150" s="33"/>
      <c r="TWH150" s="33"/>
      <c r="TWI150" s="33"/>
      <c r="TWJ150" s="33"/>
      <c r="TWK150" s="33"/>
      <c r="TWL150" s="33"/>
      <c r="TWM150" s="33"/>
      <c r="TWN150" s="33"/>
      <c r="TWO150" s="33"/>
      <c r="TWP150" s="33"/>
      <c r="TWQ150" s="33"/>
      <c r="TWR150" s="33"/>
      <c r="TWS150" s="33"/>
      <c r="TWT150" s="33"/>
      <c r="TWU150" s="33"/>
      <c r="TWV150" s="33"/>
      <c r="TWW150" s="33"/>
      <c r="TWX150" s="33"/>
      <c r="TWY150" s="33"/>
      <c r="TWZ150" s="33"/>
      <c r="TXA150" s="33"/>
      <c r="TXB150" s="33"/>
      <c r="TXC150" s="33"/>
      <c r="TXD150" s="33"/>
      <c r="TXE150" s="33"/>
      <c r="TXF150" s="33"/>
      <c r="TXG150" s="33"/>
      <c r="TXH150" s="33"/>
      <c r="TXI150" s="33"/>
      <c r="TXJ150" s="33"/>
      <c r="TXK150" s="33"/>
      <c r="TXL150" s="33"/>
      <c r="TXM150" s="33"/>
      <c r="TXN150" s="33"/>
      <c r="TXO150" s="33"/>
      <c r="TXP150" s="33"/>
      <c r="TXQ150" s="33"/>
      <c r="TXR150" s="33"/>
      <c r="TXS150" s="33"/>
      <c r="TXT150" s="33"/>
      <c r="TXU150" s="33"/>
      <c r="TXV150" s="33"/>
      <c r="TXW150" s="33"/>
      <c r="TXX150" s="33"/>
      <c r="TXY150" s="33"/>
      <c r="TXZ150" s="33"/>
      <c r="TYA150" s="33"/>
      <c r="TYB150" s="33"/>
      <c r="TYC150" s="33"/>
      <c r="TYD150" s="33"/>
      <c r="TYE150" s="33"/>
      <c r="TYF150" s="33"/>
      <c r="TYG150" s="33"/>
      <c r="TYH150" s="33"/>
      <c r="TYI150" s="33"/>
      <c r="TYJ150" s="33"/>
      <c r="TYK150" s="33"/>
      <c r="TYL150" s="33"/>
      <c r="TYM150" s="33"/>
      <c r="TYN150" s="33"/>
      <c r="TYO150" s="33"/>
      <c r="TYP150" s="33"/>
      <c r="TYQ150" s="33"/>
      <c r="TYR150" s="33"/>
      <c r="TYS150" s="33"/>
      <c r="TYT150" s="33"/>
      <c r="TYU150" s="33"/>
      <c r="TYV150" s="33"/>
      <c r="TYW150" s="33"/>
      <c r="TYX150" s="33"/>
      <c r="TYY150" s="33"/>
      <c r="TYZ150" s="33"/>
      <c r="TZA150" s="33"/>
      <c r="TZB150" s="33"/>
      <c r="TZC150" s="33"/>
      <c r="TZD150" s="33"/>
      <c r="TZE150" s="33"/>
      <c r="TZF150" s="33"/>
      <c r="TZG150" s="33"/>
      <c r="TZH150" s="33"/>
      <c r="TZI150" s="33"/>
      <c r="TZJ150" s="33"/>
      <c r="TZK150" s="33"/>
      <c r="TZL150" s="33"/>
      <c r="TZM150" s="33"/>
      <c r="TZN150" s="33"/>
      <c r="TZO150" s="33"/>
      <c r="TZP150" s="33"/>
      <c r="TZQ150" s="33"/>
      <c r="TZR150" s="33"/>
      <c r="TZS150" s="33"/>
      <c r="TZT150" s="33"/>
      <c r="TZU150" s="33"/>
      <c r="TZV150" s="33"/>
      <c r="TZW150" s="33"/>
      <c r="TZX150" s="33"/>
      <c r="TZY150" s="33"/>
      <c r="TZZ150" s="33"/>
      <c r="UAA150" s="33"/>
      <c r="UAB150" s="33"/>
      <c r="UAC150" s="33"/>
      <c r="UAD150" s="33"/>
      <c r="UAE150" s="33"/>
      <c r="UAF150" s="33"/>
      <c r="UAG150" s="33"/>
      <c r="UAH150" s="33"/>
      <c r="UAI150" s="33"/>
      <c r="UAJ150" s="33"/>
      <c r="UAK150" s="33"/>
      <c r="UAL150" s="33"/>
      <c r="UAM150" s="33"/>
      <c r="UAN150" s="33"/>
      <c r="UAO150" s="33"/>
      <c r="UAP150" s="33"/>
      <c r="UAQ150" s="33"/>
      <c r="UAR150" s="33"/>
      <c r="UAS150" s="33"/>
      <c r="UAT150" s="33"/>
      <c r="UAU150" s="33"/>
      <c r="UAV150" s="33"/>
      <c r="UAW150" s="33"/>
      <c r="UAX150" s="33"/>
      <c r="UAY150" s="33"/>
      <c r="UAZ150" s="33"/>
      <c r="UBA150" s="33"/>
      <c r="UBB150" s="33"/>
      <c r="UBC150" s="33"/>
      <c r="UBD150" s="33"/>
      <c r="UBE150" s="33"/>
      <c r="UBF150" s="33"/>
      <c r="UBG150" s="33"/>
      <c r="UBH150" s="33"/>
      <c r="UBI150" s="33"/>
      <c r="UBJ150" s="33"/>
      <c r="UBK150" s="33"/>
      <c r="UBL150" s="33"/>
      <c r="UBM150" s="33"/>
      <c r="UBN150" s="33"/>
      <c r="UBO150" s="33"/>
      <c r="UBP150" s="33"/>
      <c r="UBQ150" s="33"/>
      <c r="UBR150" s="33"/>
      <c r="UBS150" s="33"/>
      <c r="UBT150" s="33"/>
      <c r="UBU150" s="33"/>
      <c r="UBV150" s="33"/>
      <c r="UBW150" s="33"/>
      <c r="UBX150" s="33"/>
      <c r="UBY150" s="33"/>
      <c r="UBZ150" s="33"/>
      <c r="UCA150" s="33"/>
      <c r="UCB150" s="33"/>
      <c r="UCC150" s="33"/>
      <c r="UCD150" s="33"/>
      <c r="UCE150" s="33"/>
      <c r="UCF150" s="33"/>
      <c r="UCG150" s="33"/>
      <c r="UCH150" s="33"/>
      <c r="UCI150" s="33"/>
      <c r="UCJ150" s="33"/>
      <c r="UCK150" s="33"/>
      <c r="UCL150" s="33"/>
      <c r="UCM150" s="33"/>
      <c r="UCN150" s="33"/>
      <c r="UCO150" s="33"/>
      <c r="UCP150" s="33"/>
      <c r="UCQ150" s="33"/>
      <c r="UCR150" s="33"/>
      <c r="UCS150" s="33"/>
      <c r="UCT150" s="33"/>
      <c r="UCU150" s="33"/>
      <c r="UCV150" s="33"/>
      <c r="UCW150" s="33"/>
      <c r="UCX150" s="33"/>
      <c r="UCY150" s="33"/>
      <c r="UCZ150" s="33"/>
      <c r="UDA150" s="33"/>
      <c r="UDB150" s="33"/>
      <c r="UDC150" s="33"/>
      <c r="UDD150" s="33"/>
      <c r="UDE150" s="33"/>
      <c r="UDF150" s="33"/>
      <c r="UDG150" s="33"/>
      <c r="UDH150" s="33"/>
      <c r="UDI150" s="33"/>
      <c r="UDJ150" s="33"/>
      <c r="UDK150" s="33"/>
      <c r="UDL150" s="33"/>
      <c r="UDM150" s="33"/>
      <c r="UDN150" s="33"/>
      <c r="UDO150" s="33"/>
      <c r="UDP150" s="33"/>
      <c r="UDQ150" s="33"/>
      <c r="UDR150" s="33"/>
      <c r="UDS150" s="33"/>
      <c r="UDT150" s="33"/>
      <c r="UDU150" s="33"/>
      <c r="UDV150" s="33"/>
      <c r="UDW150" s="33"/>
      <c r="UDX150" s="33"/>
      <c r="UDY150" s="33"/>
      <c r="UDZ150" s="33"/>
      <c r="UEA150" s="33"/>
      <c r="UEB150" s="33"/>
      <c r="UEC150" s="33"/>
      <c r="UED150" s="33"/>
      <c r="UEE150" s="33"/>
      <c r="UEF150" s="33"/>
      <c r="UEG150" s="33"/>
      <c r="UEH150" s="33"/>
      <c r="UEI150" s="33"/>
      <c r="UEJ150" s="33"/>
      <c r="UEK150" s="33"/>
      <c r="UEL150" s="33"/>
      <c r="UEM150" s="33"/>
      <c r="UEN150" s="33"/>
      <c r="UEO150" s="33"/>
      <c r="UEP150" s="33"/>
      <c r="UEQ150" s="33"/>
      <c r="UER150" s="33"/>
      <c r="UES150" s="33"/>
      <c r="UET150" s="33"/>
      <c r="UEU150" s="33"/>
      <c r="UEV150" s="33"/>
      <c r="UEW150" s="33"/>
      <c r="UEX150" s="33"/>
      <c r="UEY150" s="33"/>
      <c r="UEZ150" s="33"/>
      <c r="UFA150" s="33"/>
      <c r="UFB150" s="33"/>
      <c r="UFC150" s="33"/>
      <c r="UFD150" s="33"/>
      <c r="UFE150" s="33"/>
      <c r="UFF150" s="33"/>
      <c r="UFG150" s="33"/>
      <c r="UFH150" s="33"/>
      <c r="UFI150" s="33"/>
      <c r="UFJ150" s="33"/>
      <c r="UFK150" s="33"/>
      <c r="UFL150" s="33"/>
      <c r="UFM150" s="33"/>
      <c r="UFN150" s="33"/>
      <c r="UFO150" s="33"/>
      <c r="UFP150" s="33"/>
      <c r="UFQ150" s="33"/>
      <c r="UFR150" s="33"/>
      <c r="UFS150" s="33"/>
      <c r="UFT150" s="33"/>
      <c r="UFU150" s="33"/>
      <c r="UFV150" s="33"/>
      <c r="UFW150" s="33"/>
      <c r="UFX150" s="33"/>
      <c r="UFY150" s="33"/>
      <c r="UFZ150" s="33"/>
      <c r="UGA150" s="33"/>
      <c r="UGB150" s="33"/>
      <c r="UGC150" s="33"/>
      <c r="UGD150" s="33"/>
      <c r="UGE150" s="33"/>
      <c r="UGF150" s="33"/>
      <c r="UGG150" s="33"/>
      <c r="UGH150" s="33"/>
      <c r="UGI150" s="33"/>
      <c r="UGJ150" s="33"/>
      <c r="UGK150" s="33"/>
      <c r="UGL150" s="33"/>
      <c r="UGM150" s="33"/>
      <c r="UGN150" s="33"/>
      <c r="UGO150" s="33"/>
      <c r="UGP150" s="33"/>
      <c r="UGQ150" s="33"/>
      <c r="UGR150" s="33"/>
      <c r="UGS150" s="33"/>
      <c r="UGT150" s="33"/>
      <c r="UGU150" s="33"/>
      <c r="UGV150" s="33"/>
      <c r="UGW150" s="33"/>
      <c r="UGX150" s="33"/>
      <c r="UGY150" s="33"/>
      <c r="UGZ150" s="33"/>
      <c r="UHA150" s="33"/>
      <c r="UHB150" s="33"/>
      <c r="UHC150" s="33"/>
      <c r="UHD150" s="33"/>
      <c r="UHE150" s="33"/>
      <c r="UHF150" s="33"/>
      <c r="UHG150" s="33"/>
      <c r="UHH150" s="33"/>
      <c r="UHI150" s="33"/>
      <c r="UHJ150" s="33"/>
      <c r="UHK150" s="33"/>
      <c r="UHL150" s="33"/>
      <c r="UHM150" s="33"/>
      <c r="UHN150" s="33"/>
      <c r="UHO150" s="33"/>
      <c r="UHP150" s="33"/>
      <c r="UHQ150" s="33"/>
      <c r="UHR150" s="33"/>
      <c r="UHS150" s="33"/>
      <c r="UHT150" s="33"/>
      <c r="UHU150" s="33"/>
      <c r="UHV150" s="33"/>
      <c r="UHW150" s="33"/>
      <c r="UHX150" s="33"/>
      <c r="UHY150" s="33"/>
      <c r="UHZ150" s="33"/>
      <c r="UIA150" s="33"/>
      <c r="UIB150" s="33"/>
      <c r="UIC150" s="33"/>
      <c r="UID150" s="33"/>
      <c r="UIE150" s="33"/>
      <c r="UIF150" s="33"/>
      <c r="UIG150" s="33"/>
      <c r="UIH150" s="33"/>
      <c r="UII150" s="33"/>
      <c r="UIJ150" s="33"/>
      <c r="UIK150" s="33"/>
      <c r="UIL150" s="33"/>
      <c r="UIM150" s="33"/>
      <c r="UIN150" s="33"/>
      <c r="UIO150" s="33"/>
      <c r="UIP150" s="33"/>
      <c r="UIQ150" s="33"/>
      <c r="UIR150" s="33"/>
      <c r="UIS150" s="33"/>
      <c r="UIT150" s="33"/>
      <c r="UIU150" s="33"/>
      <c r="UIV150" s="33"/>
      <c r="UIW150" s="33"/>
      <c r="UIX150" s="33"/>
      <c r="UIY150" s="33"/>
      <c r="UIZ150" s="33"/>
      <c r="UJA150" s="33"/>
      <c r="UJB150" s="33"/>
      <c r="UJC150" s="33"/>
      <c r="UJD150" s="33"/>
      <c r="UJE150" s="33"/>
      <c r="UJF150" s="33"/>
      <c r="UJG150" s="33"/>
      <c r="UJH150" s="33"/>
      <c r="UJI150" s="33"/>
      <c r="UJJ150" s="33"/>
      <c r="UJK150" s="33"/>
      <c r="UJL150" s="33"/>
      <c r="UJM150" s="33"/>
      <c r="UJN150" s="33"/>
      <c r="UJO150" s="33"/>
      <c r="UJP150" s="33"/>
      <c r="UJQ150" s="33"/>
      <c r="UJR150" s="33"/>
      <c r="UJS150" s="33"/>
      <c r="UJT150" s="33"/>
      <c r="UJU150" s="33"/>
      <c r="UJV150" s="33"/>
      <c r="UJW150" s="33"/>
      <c r="UJX150" s="33"/>
      <c r="UJY150" s="33"/>
      <c r="UJZ150" s="33"/>
      <c r="UKA150" s="33"/>
      <c r="UKB150" s="33"/>
      <c r="UKC150" s="33"/>
      <c r="UKD150" s="33"/>
      <c r="UKE150" s="33"/>
      <c r="UKF150" s="33"/>
      <c r="UKG150" s="33"/>
      <c r="UKH150" s="33"/>
      <c r="UKI150" s="33"/>
      <c r="UKJ150" s="33"/>
      <c r="UKK150" s="33"/>
      <c r="UKL150" s="33"/>
      <c r="UKM150" s="33"/>
      <c r="UKN150" s="33"/>
      <c r="UKO150" s="33"/>
      <c r="UKP150" s="33"/>
      <c r="UKQ150" s="33"/>
      <c r="UKR150" s="33"/>
      <c r="UKS150" s="33"/>
      <c r="UKT150" s="33"/>
      <c r="UKU150" s="33"/>
      <c r="UKV150" s="33"/>
      <c r="UKW150" s="33"/>
      <c r="UKX150" s="33"/>
      <c r="UKY150" s="33"/>
      <c r="UKZ150" s="33"/>
      <c r="ULA150" s="33"/>
      <c r="ULB150" s="33"/>
      <c r="ULC150" s="33"/>
      <c r="ULD150" s="33"/>
      <c r="ULE150" s="33"/>
      <c r="ULF150" s="33"/>
      <c r="ULG150" s="33"/>
      <c r="ULH150" s="33"/>
      <c r="ULI150" s="33"/>
      <c r="ULJ150" s="33"/>
      <c r="ULK150" s="33"/>
      <c r="ULL150" s="33"/>
      <c r="ULM150" s="33"/>
      <c r="ULN150" s="33"/>
      <c r="ULO150" s="33"/>
      <c r="ULP150" s="33"/>
      <c r="ULQ150" s="33"/>
      <c r="ULR150" s="33"/>
      <c r="ULS150" s="33"/>
      <c r="ULT150" s="33"/>
      <c r="ULU150" s="33"/>
      <c r="ULV150" s="33"/>
      <c r="ULW150" s="33"/>
      <c r="ULX150" s="33"/>
      <c r="ULY150" s="33"/>
      <c r="ULZ150" s="33"/>
      <c r="UMA150" s="33"/>
      <c r="UMB150" s="33"/>
      <c r="UMC150" s="33"/>
      <c r="UMD150" s="33"/>
      <c r="UME150" s="33"/>
      <c r="UMF150" s="33"/>
      <c r="UMG150" s="33"/>
      <c r="UMH150" s="33"/>
      <c r="UMI150" s="33"/>
      <c r="UMJ150" s="33"/>
      <c r="UMK150" s="33"/>
      <c r="UML150" s="33"/>
      <c r="UMM150" s="33"/>
      <c r="UMN150" s="33"/>
      <c r="UMO150" s="33"/>
      <c r="UMP150" s="33"/>
      <c r="UMQ150" s="33"/>
      <c r="UMR150" s="33"/>
      <c r="UMS150" s="33"/>
      <c r="UMT150" s="33"/>
      <c r="UMU150" s="33"/>
      <c r="UMV150" s="33"/>
      <c r="UMW150" s="33"/>
      <c r="UMX150" s="33"/>
      <c r="UMY150" s="33"/>
      <c r="UMZ150" s="33"/>
      <c r="UNA150" s="33"/>
      <c r="UNB150" s="33"/>
      <c r="UNC150" s="33"/>
      <c r="UND150" s="33"/>
      <c r="UNE150" s="33"/>
      <c r="UNF150" s="33"/>
      <c r="UNG150" s="33"/>
      <c r="UNH150" s="33"/>
      <c r="UNI150" s="33"/>
      <c r="UNJ150" s="33"/>
      <c r="UNK150" s="33"/>
      <c r="UNL150" s="33"/>
      <c r="UNM150" s="33"/>
      <c r="UNN150" s="33"/>
      <c r="UNO150" s="33"/>
      <c r="UNP150" s="33"/>
      <c r="UNQ150" s="33"/>
      <c r="UNR150" s="33"/>
      <c r="UNS150" s="33"/>
      <c r="UNT150" s="33"/>
      <c r="UNU150" s="33"/>
      <c r="UNV150" s="33"/>
      <c r="UNW150" s="33"/>
      <c r="UNX150" s="33"/>
      <c r="UNY150" s="33"/>
      <c r="UNZ150" s="33"/>
      <c r="UOA150" s="33"/>
      <c r="UOB150" s="33"/>
      <c r="UOC150" s="33"/>
      <c r="UOD150" s="33"/>
      <c r="UOE150" s="33"/>
      <c r="UOF150" s="33"/>
      <c r="UOG150" s="33"/>
      <c r="UOH150" s="33"/>
      <c r="UOI150" s="33"/>
      <c r="UOJ150" s="33"/>
      <c r="UOK150" s="33"/>
      <c r="UOL150" s="33"/>
      <c r="UOM150" s="33"/>
      <c r="UON150" s="33"/>
      <c r="UOO150" s="33"/>
      <c r="UOP150" s="33"/>
      <c r="UOQ150" s="33"/>
      <c r="UOR150" s="33"/>
      <c r="UOS150" s="33"/>
      <c r="UOT150" s="33"/>
      <c r="UOU150" s="33"/>
      <c r="UOV150" s="33"/>
      <c r="UOW150" s="33"/>
      <c r="UOX150" s="33"/>
      <c r="UOY150" s="33"/>
      <c r="UOZ150" s="33"/>
      <c r="UPA150" s="33"/>
      <c r="UPB150" s="33"/>
      <c r="UPC150" s="33"/>
      <c r="UPD150" s="33"/>
      <c r="UPE150" s="33"/>
      <c r="UPF150" s="33"/>
      <c r="UPG150" s="33"/>
      <c r="UPH150" s="33"/>
      <c r="UPI150" s="33"/>
      <c r="UPJ150" s="33"/>
      <c r="UPK150" s="33"/>
      <c r="UPL150" s="33"/>
      <c r="UPM150" s="33"/>
      <c r="UPN150" s="33"/>
      <c r="UPO150" s="33"/>
      <c r="UPP150" s="33"/>
      <c r="UPQ150" s="33"/>
      <c r="UPR150" s="33"/>
      <c r="UPS150" s="33"/>
      <c r="UPT150" s="33"/>
      <c r="UPU150" s="33"/>
      <c r="UPV150" s="33"/>
      <c r="UPW150" s="33"/>
      <c r="UPX150" s="33"/>
      <c r="UPY150" s="33"/>
      <c r="UPZ150" s="33"/>
      <c r="UQA150" s="33"/>
      <c r="UQB150" s="33"/>
      <c r="UQC150" s="33"/>
      <c r="UQD150" s="33"/>
      <c r="UQE150" s="33"/>
      <c r="UQF150" s="33"/>
      <c r="UQG150" s="33"/>
      <c r="UQH150" s="33"/>
      <c r="UQI150" s="33"/>
      <c r="UQJ150" s="33"/>
      <c r="UQK150" s="33"/>
      <c r="UQL150" s="33"/>
      <c r="UQM150" s="33"/>
      <c r="UQN150" s="33"/>
      <c r="UQO150" s="33"/>
      <c r="UQP150" s="33"/>
      <c r="UQQ150" s="33"/>
      <c r="UQR150" s="33"/>
      <c r="UQS150" s="33"/>
      <c r="UQT150" s="33"/>
      <c r="UQU150" s="33"/>
      <c r="UQV150" s="33"/>
      <c r="UQW150" s="33"/>
      <c r="UQX150" s="33"/>
      <c r="UQY150" s="33"/>
      <c r="UQZ150" s="33"/>
      <c r="URA150" s="33"/>
      <c r="URB150" s="33"/>
      <c r="URC150" s="33"/>
      <c r="URD150" s="33"/>
      <c r="URE150" s="33"/>
      <c r="URF150" s="33"/>
      <c r="URG150" s="33"/>
      <c r="URH150" s="33"/>
      <c r="URI150" s="33"/>
      <c r="URJ150" s="33"/>
      <c r="URK150" s="33"/>
      <c r="URL150" s="33"/>
      <c r="URM150" s="33"/>
      <c r="URN150" s="33"/>
      <c r="URO150" s="33"/>
      <c r="URP150" s="33"/>
      <c r="URQ150" s="33"/>
      <c r="URR150" s="33"/>
      <c r="URS150" s="33"/>
      <c r="URT150" s="33"/>
      <c r="URU150" s="33"/>
      <c r="URV150" s="33"/>
      <c r="URW150" s="33"/>
      <c r="URX150" s="33"/>
      <c r="URY150" s="33"/>
      <c r="URZ150" s="33"/>
      <c r="USA150" s="33"/>
      <c r="USB150" s="33"/>
      <c r="USC150" s="33"/>
      <c r="USD150" s="33"/>
      <c r="USE150" s="33"/>
      <c r="USF150" s="33"/>
      <c r="USG150" s="33"/>
      <c r="USH150" s="33"/>
      <c r="USI150" s="33"/>
      <c r="USJ150" s="33"/>
      <c r="USK150" s="33"/>
      <c r="USL150" s="33"/>
      <c r="USM150" s="33"/>
      <c r="USN150" s="33"/>
      <c r="USO150" s="33"/>
      <c r="USP150" s="33"/>
      <c r="USQ150" s="33"/>
      <c r="USR150" s="33"/>
      <c r="USS150" s="33"/>
      <c r="UST150" s="33"/>
      <c r="USU150" s="33"/>
      <c r="USV150" s="33"/>
      <c r="USW150" s="33"/>
      <c r="USX150" s="33"/>
      <c r="USY150" s="33"/>
      <c r="USZ150" s="33"/>
      <c r="UTA150" s="33"/>
      <c r="UTB150" s="33"/>
      <c r="UTC150" s="33"/>
      <c r="UTD150" s="33"/>
      <c r="UTE150" s="33"/>
      <c r="UTF150" s="33"/>
      <c r="UTG150" s="33"/>
      <c r="UTH150" s="33"/>
      <c r="UTI150" s="33"/>
      <c r="UTJ150" s="33"/>
      <c r="UTK150" s="33"/>
      <c r="UTL150" s="33"/>
      <c r="UTM150" s="33"/>
      <c r="UTN150" s="33"/>
      <c r="UTO150" s="33"/>
      <c r="UTP150" s="33"/>
      <c r="UTQ150" s="33"/>
      <c r="UTR150" s="33"/>
      <c r="UTS150" s="33"/>
      <c r="UTT150" s="33"/>
      <c r="UTU150" s="33"/>
      <c r="UTV150" s="33"/>
      <c r="UTW150" s="33"/>
      <c r="UTX150" s="33"/>
      <c r="UTY150" s="33"/>
      <c r="UTZ150" s="33"/>
      <c r="UUA150" s="33"/>
      <c r="UUB150" s="33"/>
      <c r="UUC150" s="33"/>
      <c r="UUD150" s="33"/>
      <c r="UUE150" s="33"/>
      <c r="UUF150" s="33"/>
      <c r="UUG150" s="33"/>
      <c r="UUH150" s="33"/>
      <c r="UUI150" s="33"/>
      <c r="UUJ150" s="33"/>
      <c r="UUK150" s="33"/>
      <c r="UUL150" s="33"/>
      <c r="UUM150" s="33"/>
      <c r="UUN150" s="33"/>
      <c r="UUO150" s="33"/>
      <c r="UUP150" s="33"/>
      <c r="UUQ150" s="33"/>
      <c r="UUR150" s="33"/>
      <c r="UUS150" s="33"/>
      <c r="UUT150" s="33"/>
      <c r="UUU150" s="33"/>
      <c r="UUV150" s="33"/>
      <c r="UUW150" s="33"/>
      <c r="UUX150" s="33"/>
      <c r="UUY150" s="33"/>
      <c r="UUZ150" s="33"/>
      <c r="UVA150" s="33"/>
      <c r="UVB150" s="33"/>
      <c r="UVC150" s="33"/>
      <c r="UVD150" s="33"/>
      <c r="UVE150" s="33"/>
      <c r="UVF150" s="33"/>
      <c r="UVG150" s="33"/>
      <c r="UVH150" s="33"/>
      <c r="UVI150" s="33"/>
      <c r="UVJ150" s="33"/>
      <c r="UVK150" s="33"/>
      <c r="UVL150" s="33"/>
      <c r="UVM150" s="33"/>
      <c r="UVN150" s="33"/>
      <c r="UVO150" s="33"/>
      <c r="UVP150" s="33"/>
      <c r="UVQ150" s="33"/>
      <c r="UVR150" s="33"/>
      <c r="UVS150" s="33"/>
      <c r="UVT150" s="33"/>
      <c r="UVU150" s="33"/>
      <c r="UVV150" s="33"/>
      <c r="UVW150" s="33"/>
      <c r="UVX150" s="33"/>
      <c r="UVY150" s="33"/>
      <c r="UVZ150" s="33"/>
      <c r="UWA150" s="33"/>
      <c r="UWB150" s="33"/>
      <c r="UWC150" s="33"/>
      <c r="UWD150" s="33"/>
      <c r="UWE150" s="33"/>
      <c r="UWF150" s="33"/>
      <c r="UWG150" s="33"/>
      <c r="UWH150" s="33"/>
      <c r="UWI150" s="33"/>
      <c r="UWJ150" s="33"/>
      <c r="UWK150" s="33"/>
      <c r="UWL150" s="33"/>
      <c r="UWM150" s="33"/>
      <c r="UWN150" s="33"/>
      <c r="UWO150" s="33"/>
      <c r="UWP150" s="33"/>
      <c r="UWQ150" s="33"/>
      <c r="UWR150" s="33"/>
      <c r="UWS150" s="33"/>
      <c r="UWT150" s="33"/>
      <c r="UWU150" s="33"/>
      <c r="UWV150" s="33"/>
      <c r="UWW150" s="33"/>
      <c r="UWX150" s="33"/>
      <c r="UWY150" s="33"/>
      <c r="UWZ150" s="33"/>
      <c r="UXA150" s="33"/>
      <c r="UXB150" s="33"/>
      <c r="UXC150" s="33"/>
      <c r="UXD150" s="33"/>
      <c r="UXE150" s="33"/>
      <c r="UXF150" s="33"/>
      <c r="UXG150" s="33"/>
      <c r="UXH150" s="33"/>
      <c r="UXI150" s="33"/>
      <c r="UXJ150" s="33"/>
      <c r="UXK150" s="33"/>
      <c r="UXL150" s="33"/>
      <c r="UXM150" s="33"/>
      <c r="UXN150" s="33"/>
      <c r="UXO150" s="33"/>
      <c r="UXP150" s="33"/>
      <c r="UXQ150" s="33"/>
      <c r="UXR150" s="33"/>
      <c r="UXS150" s="33"/>
      <c r="UXT150" s="33"/>
      <c r="UXU150" s="33"/>
      <c r="UXV150" s="33"/>
      <c r="UXW150" s="33"/>
      <c r="UXX150" s="33"/>
      <c r="UXY150" s="33"/>
      <c r="UXZ150" s="33"/>
      <c r="UYA150" s="33"/>
      <c r="UYB150" s="33"/>
      <c r="UYC150" s="33"/>
      <c r="UYD150" s="33"/>
      <c r="UYE150" s="33"/>
      <c r="UYF150" s="33"/>
      <c r="UYG150" s="33"/>
      <c r="UYH150" s="33"/>
      <c r="UYI150" s="33"/>
      <c r="UYJ150" s="33"/>
      <c r="UYK150" s="33"/>
      <c r="UYL150" s="33"/>
      <c r="UYM150" s="33"/>
      <c r="UYN150" s="33"/>
      <c r="UYO150" s="33"/>
      <c r="UYP150" s="33"/>
      <c r="UYQ150" s="33"/>
      <c r="UYR150" s="33"/>
      <c r="UYS150" s="33"/>
      <c r="UYT150" s="33"/>
      <c r="UYU150" s="33"/>
      <c r="UYV150" s="33"/>
      <c r="UYW150" s="33"/>
      <c r="UYX150" s="33"/>
      <c r="UYY150" s="33"/>
      <c r="UYZ150" s="33"/>
      <c r="UZA150" s="33"/>
      <c r="UZB150" s="33"/>
      <c r="UZC150" s="33"/>
      <c r="UZD150" s="33"/>
      <c r="UZE150" s="33"/>
      <c r="UZF150" s="33"/>
      <c r="UZG150" s="33"/>
      <c r="UZH150" s="33"/>
      <c r="UZI150" s="33"/>
      <c r="UZJ150" s="33"/>
      <c r="UZK150" s="33"/>
      <c r="UZL150" s="33"/>
      <c r="UZM150" s="33"/>
      <c r="UZN150" s="33"/>
      <c r="UZO150" s="33"/>
      <c r="UZP150" s="33"/>
      <c r="UZQ150" s="33"/>
      <c r="UZR150" s="33"/>
      <c r="UZS150" s="33"/>
      <c r="UZT150" s="33"/>
      <c r="UZU150" s="33"/>
      <c r="UZV150" s="33"/>
      <c r="UZW150" s="33"/>
      <c r="UZX150" s="33"/>
      <c r="UZY150" s="33"/>
      <c r="UZZ150" s="33"/>
      <c r="VAA150" s="33"/>
      <c r="VAB150" s="33"/>
      <c r="VAC150" s="33"/>
      <c r="VAD150" s="33"/>
      <c r="VAE150" s="33"/>
      <c r="VAF150" s="33"/>
      <c r="VAG150" s="33"/>
      <c r="VAH150" s="33"/>
      <c r="VAI150" s="33"/>
      <c r="VAJ150" s="33"/>
      <c r="VAK150" s="33"/>
      <c r="VAL150" s="33"/>
      <c r="VAM150" s="33"/>
      <c r="VAN150" s="33"/>
      <c r="VAO150" s="33"/>
      <c r="VAP150" s="33"/>
      <c r="VAQ150" s="33"/>
      <c r="VAR150" s="33"/>
      <c r="VAS150" s="33"/>
      <c r="VAT150" s="33"/>
      <c r="VAU150" s="33"/>
      <c r="VAV150" s="33"/>
      <c r="VAW150" s="33"/>
      <c r="VAX150" s="33"/>
      <c r="VAY150" s="33"/>
      <c r="VAZ150" s="33"/>
      <c r="VBA150" s="33"/>
      <c r="VBB150" s="33"/>
      <c r="VBC150" s="33"/>
      <c r="VBD150" s="33"/>
      <c r="VBE150" s="33"/>
      <c r="VBF150" s="33"/>
      <c r="VBG150" s="33"/>
      <c r="VBH150" s="33"/>
      <c r="VBI150" s="33"/>
      <c r="VBJ150" s="33"/>
      <c r="VBK150" s="33"/>
      <c r="VBL150" s="33"/>
      <c r="VBM150" s="33"/>
      <c r="VBN150" s="33"/>
      <c r="VBO150" s="33"/>
      <c r="VBP150" s="33"/>
      <c r="VBQ150" s="33"/>
      <c r="VBR150" s="33"/>
      <c r="VBS150" s="33"/>
      <c r="VBT150" s="33"/>
      <c r="VBU150" s="33"/>
      <c r="VBV150" s="33"/>
      <c r="VBW150" s="33"/>
      <c r="VBX150" s="33"/>
      <c r="VBY150" s="33"/>
      <c r="VBZ150" s="33"/>
      <c r="VCA150" s="33"/>
      <c r="VCB150" s="33"/>
      <c r="VCC150" s="33"/>
      <c r="VCD150" s="33"/>
      <c r="VCE150" s="33"/>
      <c r="VCF150" s="33"/>
      <c r="VCG150" s="33"/>
      <c r="VCH150" s="33"/>
      <c r="VCI150" s="33"/>
      <c r="VCJ150" s="33"/>
      <c r="VCK150" s="33"/>
      <c r="VCL150" s="33"/>
      <c r="VCM150" s="33"/>
      <c r="VCN150" s="33"/>
      <c r="VCO150" s="33"/>
      <c r="VCP150" s="33"/>
      <c r="VCQ150" s="33"/>
      <c r="VCR150" s="33"/>
      <c r="VCS150" s="33"/>
      <c r="VCT150" s="33"/>
      <c r="VCU150" s="33"/>
      <c r="VCV150" s="33"/>
      <c r="VCW150" s="33"/>
      <c r="VCX150" s="33"/>
      <c r="VCY150" s="33"/>
      <c r="VCZ150" s="33"/>
      <c r="VDA150" s="33"/>
      <c r="VDB150" s="33"/>
      <c r="VDC150" s="33"/>
      <c r="VDD150" s="33"/>
      <c r="VDE150" s="33"/>
      <c r="VDF150" s="33"/>
      <c r="VDG150" s="33"/>
      <c r="VDH150" s="33"/>
      <c r="VDI150" s="33"/>
      <c r="VDJ150" s="33"/>
      <c r="VDK150" s="33"/>
      <c r="VDL150" s="33"/>
      <c r="VDM150" s="33"/>
      <c r="VDN150" s="33"/>
      <c r="VDO150" s="33"/>
      <c r="VDP150" s="33"/>
      <c r="VDQ150" s="33"/>
      <c r="VDR150" s="33"/>
      <c r="VDS150" s="33"/>
      <c r="VDT150" s="33"/>
      <c r="VDU150" s="33"/>
      <c r="VDV150" s="33"/>
      <c r="VDW150" s="33"/>
      <c r="VDX150" s="33"/>
      <c r="VDY150" s="33"/>
      <c r="VDZ150" s="33"/>
      <c r="VEA150" s="33"/>
      <c r="VEB150" s="33"/>
      <c r="VEC150" s="33"/>
      <c r="VED150" s="33"/>
      <c r="VEE150" s="33"/>
      <c r="VEF150" s="33"/>
      <c r="VEG150" s="33"/>
      <c r="VEH150" s="33"/>
      <c r="VEI150" s="33"/>
      <c r="VEJ150" s="33"/>
      <c r="VEK150" s="33"/>
      <c r="VEL150" s="33"/>
      <c r="VEM150" s="33"/>
      <c r="VEN150" s="33"/>
      <c r="VEO150" s="33"/>
      <c r="VEP150" s="33"/>
      <c r="VEQ150" s="33"/>
      <c r="VER150" s="33"/>
      <c r="VES150" s="33"/>
      <c r="VET150" s="33"/>
      <c r="VEU150" s="33"/>
      <c r="VEV150" s="33"/>
      <c r="VEW150" s="33"/>
      <c r="VEX150" s="33"/>
      <c r="VEY150" s="33"/>
      <c r="VEZ150" s="33"/>
      <c r="VFA150" s="33"/>
      <c r="VFB150" s="33"/>
      <c r="VFC150" s="33"/>
      <c r="VFD150" s="33"/>
      <c r="VFE150" s="33"/>
      <c r="VFF150" s="33"/>
      <c r="VFG150" s="33"/>
      <c r="VFH150" s="33"/>
      <c r="VFI150" s="33"/>
      <c r="VFJ150" s="33"/>
      <c r="VFK150" s="33"/>
      <c r="VFL150" s="33"/>
      <c r="VFM150" s="33"/>
      <c r="VFN150" s="33"/>
      <c r="VFO150" s="33"/>
      <c r="VFP150" s="33"/>
      <c r="VFQ150" s="33"/>
      <c r="VFR150" s="33"/>
      <c r="VFS150" s="33"/>
      <c r="VFT150" s="33"/>
      <c r="VFU150" s="33"/>
      <c r="VFV150" s="33"/>
      <c r="VFW150" s="33"/>
      <c r="VFX150" s="33"/>
      <c r="VFY150" s="33"/>
      <c r="VFZ150" s="33"/>
      <c r="VGA150" s="33"/>
      <c r="VGB150" s="33"/>
      <c r="VGC150" s="33"/>
      <c r="VGD150" s="33"/>
      <c r="VGE150" s="33"/>
      <c r="VGF150" s="33"/>
      <c r="VGG150" s="33"/>
      <c r="VGH150" s="33"/>
      <c r="VGI150" s="33"/>
      <c r="VGJ150" s="33"/>
      <c r="VGK150" s="33"/>
      <c r="VGL150" s="33"/>
      <c r="VGM150" s="33"/>
      <c r="VGN150" s="33"/>
      <c r="VGO150" s="33"/>
      <c r="VGP150" s="33"/>
      <c r="VGQ150" s="33"/>
      <c r="VGR150" s="33"/>
      <c r="VGS150" s="33"/>
      <c r="VGT150" s="33"/>
      <c r="VGU150" s="33"/>
      <c r="VGV150" s="33"/>
      <c r="VGW150" s="33"/>
      <c r="VGX150" s="33"/>
      <c r="VGY150" s="33"/>
      <c r="VGZ150" s="33"/>
      <c r="VHA150" s="33"/>
      <c r="VHB150" s="33"/>
      <c r="VHC150" s="33"/>
      <c r="VHD150" s="33"/>
      <c r="VHE150" s="33"/>
      <c r="VHF150" s="33"/>
      <c r="VHG150" s="33"/>
      <c r="VHH150" s="33"/>
      <c r="VHI150" s="33"/>
      <c r="VHJ150" s="33"/>
      <c r="VHK150" s="33"/>
      <c r="VHL150" s="33"/>
      <c r="VHM150" s="33"/>
      <c r="VHN150" s="33"/>
      <c r="VHO150" s="33"/>
      <c r="VHP150" s="33"/>
      <c r="VHQ150" s="33"/>
      <c r="VHR150" s="33"/>
      <c r="VHS150" s="33"/>
      <c r="VHT150" s="33"/>
      <c r="VHU150" s="33"/>
      <c r="VHV150" s="33"/>
      <c r="VHW150" s="33"/>
      <c r="VHX150" s="33"/>
      <c r="VHY150" s="33"/>
      <c r="VHZ150" s="33"/>
      <c r="VIA150" s="33"/>
      <c r="VIB150" s="33"/>
      <c r="VIC150" s="33"/>
      <c r="VID150" s="33"/>
      <c r="VIE150" s="33"/>
      <c r="VIF150" s="33"/>
      <c r="VIG150" s="33"/>
      <c r="VIH150" s="33"/>
      <c r="VII150" s="33"/>
      <c r="VIJ150" s="33"/>
      <c r="VIK150" s="33"/>
      <c r="VIL150" s="33"/>
      <c r="VIM150" s="33"/>
      <c r="VIN150" s="33"/>
      <c r="VIO150" s="33"/>
      <c r="VIP150" s="33"/>
      <c r="VIQ150" s="33"/>
      <c r="VIR150" s="33"/>
      <c r="VIS150" s="33"/>
      <c r="VIT150" s="33"/>
      <c r="VIU150" s="33"/>
      <c r="VIV150" s="33"/>
      <c r="VIW150" s="33"/>
      <c r="VIX150" s="33"/>
      <c r="VIY150" s="33"/>
      <c r="VIZ150" s="33"/>
      <c r="VJA150" s="33"/>
      <c r="VJB150" s="33"/>
      <c r="VJC150" s="33"/>
      <c r="VJD150" s="33"/>
      <c r="VJE150" s="33"/>
      <c r="VJF150" s="33"/>
      <c r="VJG150" s="33"/>
      <c r="VJH150" s="33"/>
      <c r="VJI150" s="33"/>
      <c r="VJJ150" s="33"/>
      <c r="VJK150" s="33"/>
      <c r="VJL150" s="33"/>
      <c r="VJM150" s="33"/>
      <c r="VJN150" s="33"/>
      <c r="VJO150" s="33"/>
      <c r="VJP150" s="33"/>
      <c r="VJQ150" s="33"/>
      <c r="VJR150" s="33"/>
      <c r="VJS150" s="33"/>
      <c r="VJT150" s="33"/>
      <c r="VJU150" s="33"/>
      <c r="VJV150" s="33"/>
      <c r="VJW150" s="33"/>
      <c r="VJX150" s="33"/>
      <c r="VJY150" s="33"/>
      <c r="VJZ150" s="33"/>
      <c r="VKA150" s="33"/>
      <c r="VKB150" s="33"/>
      <c r="VKC150" s="33"/>
      <c r="VKD150" s="33"/>
      <c r="VKE150" s="33"/>
      <c r="VKF150" s="33"/>
      <c r="VKG150" s="33"/>
      <c r="VKH150" s="33"/>
      <c r="VKI150" s="33"/>
      <c r="VKJ150" s="33"/>
      <c r="VKK150" s="33"/>
      <c r="VKL150" s="33"/>
      <c r="VKM150" s="33"/>
      <c r="VKN150" s="33"/>
      <c r="VKO150" s="33"/>
      <c r="VKP150" s="33"/>
      <c r="VKQ150" s="33"/>
      <c r="VKR150" s="33"/>
      <c r="VKS150" s="33"/>
      <c r="VKT150" s="33"/>
      <c r="VKU150" s="33"/>
      <c r="VKV150" s="33"/>
      <c r="VKW150" s="33"/>
      <c r="VKX150" s="33"/>
      <c r="VKY150" s="33"/>
      <c r="VKZ150" s="33"/>
      <c r="VLA150" s="33"/>
      <c r="VLB150" s="33"/>
      <c r="VLC150" s="33"/>
      <c r="VLD150" s="33"/>
      <c r="VLE150" s="33"/>
      <c r="VLF150" s="33"/>
      <c r="VLG150" s="33"/>
      <c r="VLH150" s="33"/>
      <c r="VLI150" s="33"/>
      <c r="VLJ150" s="33"/>
      <c r="VLK150" s="33"/>
      <c r="VLL150" s="33"/>
      <c r="VLM150" s="33"/>
      <c r="VLN150" s="33"/>
      <c r="VLO150" s="33"/>
      <c r="VLP150" s="33"/>
      <c r="VLQ150" s="33"/>
      <c r="VLR150" s="33"/>
      <c r="VLS150" s="33"/>
      <c r="VLT150" s="33"/>
      <c r="VLU150" s="33"/>
      <c r="VLV150" s="33"/>
      <c r="VLW150" s="33"/>
      <c r="VLX150" s="33"/>
      <c r="VLY150" s="33"/>
      <c r="VLZ150" s="33"/>
      <c r="VMA150" s="33"/>
      <c r="VMB150" s="33"/>
      <c r="VMC150" s="33"/>
      <c r="VMD150" s="33"/>
      <c r="VME150" s="33"/>
      <c r="VMF150" s="33"/>
      <c r="VMG150" s="33"/>
      <c r="VMH150" s="33"/>
      <c r="VMI150" s="33"/>
      <c r="VMJ150" s="33"/>
      <c r="VMK150" s="33"/>
      <c r="VML150" s="33"/>
      <c r="VMM150" s="33"/>
      <c r="VMN150" s="33"/>
      <c r="VMO150" s="33"/>
      <c r="VMP150" s="33"/>
      <c r="VMQ150" s="33"/>
      <c r="VMR150" s="33"/>
      <c r="VMS150" s="33"/>
      <c r="VMT150" s="33"/>
      <c r="VMU150" s="33"/>
      <c r="VMV150" s="33"/>
      <c r="VMW150" s="33"/>
      <c r="VMX150" s="33"/>
      <c r="VMY150" s="33"/>
      <c r="VMZ150" s="33"/>
      <c r="VNA150" s="33"/>
      <c r="VNB150" s="33"/>
      <c r="VNC150" s="33"/>
      <c r="VND150" s="33"/>
      <c r="VNE150" s="33"/>
      <c r="VNF150" s="33"/>
      <c r="VNG150" s="33"/>
      <c r="VNH150" s="33"/>
      <c r="VNI150" s="33"/>
      <c r="VNJ150" s="33"/>
      <c r="VNK150" s="33"/>
      <c r="VNL150" s="33"/>
      <c r="VNM150" s="33"/>
      <c r="VNN150" s="33"/>
      <c r="VNO150" s="33"/>
      <c r="VNP150" s="33"/>
      <c r="VNQ150" s="33"/>
      <c r="VNR150" s="33"/>
      <c r="VNS150" s="33"/>
      <c r="VNT150" s="33"/>
      <c r="VNU150" s="33"/>
      <c r="VNV150" s="33"/>
      <c r="VNW150" s="33"/>
      <c r="VNX150" s="33"/>
      <c r="VNY150" s="33"/>
      <c r="VNZ150" s="33"/>
      <c r="VOA150" s="33"/>
      <c r="VOB150" s="33"/>
      <c r="VOC150" s="33"/>
      <c r="VOD150" s="33"/>
      <c r="VOE150" s="33"/>
      <c r="VOF150" s="33"/>
      <c r="VOG150" s="33"/>
      <c r="VOH150" s="33"/>
      <c r="VOI150" s="33"/>
      <c r="VOJ150" s="33"/>
      <c r="VOK150" s="33"/>
      <c r="VOL150" s="33"/>
      <c r="VOM150" s="33"/>
      <c r="VON150" s="33"/>
      <c r="VOO150" s="33"/>
      <c r="VOP150" s="33"/>
      <c r="VOQ150" s="33"/>
      <c r="VOR150" s="33"/>
      <c r="VOS150" s="33"/>
      <c r="VOT150" s="33"/>
      <c r="VOU150" s="33"/>
      <c r="VOV150" s="33"/>
      <c r="VOW150" s="33"/>
      <c r="VOX150" s="33"/>
      <c r="VOY150" s="33"/>
      <c r="VOZ150" s="33"/>
      <c r="VPA150" s="33"/>
      <c r="VPB150" s="33"/>
      <c r="VPC150" s="33"/>
      <c r="VPD150" s="33"/>
      <c r="VPE150" s="33"/>
      <c r="VPF150" s="33"/>
      <c r="VPG150" s="33"/>
      <c r="VPH150" s="33"/>
      <c r="VPI150" s="33"/>
      <c r="VPJ150" s="33"/>
      <c r="VPK150" s="33"/>
      <c r="VPL150" s="33"/>
      <c r="VPM150" s="33"/>
      <c r="VPN150" s="33"/>
      <c r="VPO150" s="33"/>
      <c r="VPP150" s="33"/>
      <c r="VPQ150" s="33"/>
      <c r="VPR150" s="33"/>
      <c r="VPS150" s="33"/>
      <c r="VPT150" s="33"/>
      <c r="VPU150" s="33"/>
      <c r="VPV150" s="33"/>
      <c r="VPW150" s="33"/>
      <c r="VPX150" s="33"/>
      <c r="VPY150" s="33"/>
      <c r="VPZ150" s="33"/>
      <c r="VQA150" s="33"/>
      <c r="VQB150" s="33"/>
      <c r="VQC150" s="33"/>
      <c r="VQD150" s="33"/>
      <c r="VQE150" s="33"/>
      <c r="VQF150" s="33"/>
      <c r="VQG150" s="33"/>
      <c r="VQH150" s="33"/>
      <c r="VQI150" s="33"/>
      <c r="VQJ150" s="33"/>
      <c r="VQK150" s="33"/>
      <c r="VQL150" s="33"/>
      <c r="VQM150" s="33"/>
      <c r="VQN150" s="33"/>
      <c r="VQO150" s="33"/>
      <c r="VQP150" s="33"/>
      <c r="VQQ150" s="33"/>
      <c r="VQR150" s="33"/>
      <c r="VQS150" s="33"/>
      <c r="VQT150" s="33"/>
      <c r="VQU150" s="33"/>
      <c r="VQV150" s="33"/>
      <c r="VQW150" s="33"/>
      <c r="VQX150" s="33"/>
      <c r="VQY150" s="33"/>
      <c r="VQZ150" s="33"/>
      <c r="VRA150" s="33"/>
      <c r="VRB150" s="33"/>
      <c r="VRC150" s="33"/>
      <c r="VRD150" s="33"/>
      <c r="VRE150" s="33"/>
      <c r="VRF150" s="33"/>
      <c r="VRG150" s="33"/>
      <c r="VRH150" s="33"/>
      <c r="VRI150" s="33"/>
      <c r="VRJ150" s="33"/>
      <c r="VRK150" s="33"/>
      <c r="VRL150" s="33"/>
      <c r="VRM150" s="33"/>
      <c r="VRN150" s="33"/>
      <c r="VRO150" s="33"/>
      <c r="VRP150" s="33"/>
      <c r="VRQ150" s="33"/>
      <c r="VRR150" s="33"/>
      <c r="VRS150" s="33"/>
      <c r="VRT150" s="33"/>
      <c r="VRU150" s="33"/>
      <c r="VRV150" s="33"/>
      <c r="VRW150" s="33"/>
      <c r="VRX150" s="33"/>
      <c r="VRY150" s="33"/>
      <c r="VRZ150" s="33"/>
      <c r="VSA150" s="33"/>
      <c r="VSB150" s="33"/>
      <c r="VSC150" s="33"/>
      <c r="VSD150" s="33"/>
      <c r="VSE150" s="33"/>
      <c r="VSF150" s="33"/>
      <c r="VSG150" s="33"/>
      <c r="VSH150" s="33"/>
      <c r="VSI150" s="33"/>
      <c r="VSJ150" s="33"/>
      <c r="VSK150" s="33"/>
      <c r="VSL150" s="33"/>
      <c r="VSM150" s="33"/>
      <c r="VSN150" s="33"/>
      <c r="VSO150" s="33"/>
      <c r="VSP150" s="33"/>
      <c r="VSQ150" s="33"/>
      <c r="VSR150" s="33"/>
      <c r="VSS150" s="33"/>
      <c r="VST150" s="33"/>
      <c r="VSU150" s="33"/>
      <c r="VSV150" s="33"/>
      <c r="VSW150" s="33"/>
      <c r="VSX150" s="33"/>
      <c r="VSY150" s="33"/>
      <c r="VSZ150" s="33"/>
      <c r="VTA150" s="33"/>
      <c r="VTB150" s="33"/>
      <c r="VTC150" s="33"/>
      <c r="VTD150" s="33"/>
      <c r="VTE150" s="33"/>
      <c r="VTF150" s="33"/>
      <c r="VTG150" s="33"/>
      <c r="VTH150" s="33"/>
      <c r="VTI150" s="33"/>
      <c r="VTJ150" s="33"/>
      <c r="VTK150" s="33"/>
      <c r="VTL150" s="33"/>
      <c r="VTM150" s="33"/>
      <c r="VTN150" s="33"/>
      <c r="VTO150" s="33"/>
      <c r="VTP150" s="33"/>
      <c r="VTQ150" s="33"/>
      <c r="VTR150" s="33"/>
      <c r="VTS150" s="33"/>
      <c r="VTT150" s="33"/>
      <c r="VTU150" s="33"/>
      <c r="VTV150" s="33"/>
      <c r="VTW150" s="33"/>
      <c r="VTX150" s="33"/>
      <c r="VTY150" s="33"/>
      <c r="VTZ150" s="33"/>
      <c r="VUA150" s="33"/>
      <c r="VUB150" s="33"/>
      <c r="VUC150" s="33"/>
      <c r="VUD150" s="33"/>
      <c r="VUE150" s="33"/>
      <c r="VUF150" s="33"/>
      <c r="VUG150" s="33"/>
      <c r="VUH150" s="33"/>
      <c r="VUI150" s="33"/>
      <c r="VUJ150" s="33"/>
      <c r="VUK150" s="33"/>
      <c r="VUL150" s="33"/>
      <c r="VUM150" s="33"/>
      <c r="VUN150" s="33"/>
      <c r="VUO150" s="33"/>
      <c r="VUP150" s="33"/>
      <c r="VUQ150" s="33"/>
      <c r="VUR150" s="33"/>
      <c r="VUS150" s="33"/>
      <c r="VUT150" s="33"/>
      <c r="VUU150" s="33"/>
      <c r="VUV150" s="33"/>
      <c r="VUW150" s="33"/>
      <c r="VUX150" s="33"/>
      <c r="VUY150" s="33"/>
      <c r="VUZ150" s="33"/>
      <c r="VVA150" s="33"/>
      <c r="VVB150" s="33"/>
      <c r="VVC150" s="33"/>
      <c r="VVD150" s="33"/>
      <c r="VVE150" s="33"/>
      <c r="VVF150" s="33"/>
      <c r="VVG150" s="33"/>
      <c r="VVH150" s="33"/>
      <c r="VVI150" s="33"/>
      <c r="VVJ150" s="33"/>
      <c r="VVK150" s="33"/>
      <c r="VVL150" s="33"/>
      <c r="VVM150" s="33"/>
      <c r="VVN150" s="33"/>
      <c r="VVO150" s="33"/>
      <c r="VVP150" s="33"/>
      <c r="VVQ150" s="33"/>
      <c r="VVR150" s="33"/>
      <c r="VVS150" s="33"/>
      <c r="VVT150" s="33"/>
      <c r="VVU150" s="33"/>
      <c r="VVV150" s="33"/>
      <c r="VVW150" s="33"/>
      <c r="VVX150" s="33"/>
      <c r="VVY150" s="33"/>
      <c r="VVZ150" s="33"/>
      <c r="VWA150" s="33"/>
      <c r="VWB150" s="33"/>
      <c r="VWC150" s="33"/>
      <c r="VWD150" s="33"/>
      <c r="VWE150" s="33"/>
      <c r="VWF150" s="33"/>
      <c r="VWG150" s="33"/>
      <c r="VWH150" s="33"/>
      <c r="VWI150" s="33"/>
      <c r="VWJ150" s="33"/>
      <c r="VWK150" s="33"/>
      <c r="VWL150" s="33"/>
      <c r="VWM150" s="33"/>
      <c r="VWN150" s="33"/>
      <c r="VWO150" s="33"/>
      <c r="VWP150" s="33"/>
      <c r="VWQ150" s="33"/>
      <c r="VWR150" s="33"/>
      <c r="VWS150" s="33"/>
      <c r="VWT150" s="33"/>
      <c r="VWU150" s="33"/>
      <c r="VWV150" s="33"/>
      <c r="VWW150" s="33"/>
      <c r="VWX150" s="33"/>
      <c r="VWY150" s="33"/>
      <c r="VWZ150" s="33"/>
      <c r="VXA150" s="33"/>
      <c r="VXB150" s="33"/>
      <c r="VXC150" s="33"/>
      <c r="VXD150" s="33"/>
      <c r="VXE150" s="33"/>
      <c r="VXF150" s="33"/>
      <c r="VXG150" s="33"/>
      <c r="VXH150" s="33"/>
      <c r="VXI150" s="33"/>
      <c r="VXJ150" s="33"/>
      <c r="VXK150" s="33"/>
      <c r="VXL150" s="33"/>
      <c r="VXM150" s="33"/>
      <c r="VXN150" s="33"/>
      <c r="VXO150" s="33"/>
      <c r="VXP150" s="33"/>
      <c r="VXQ150" s="33"/>
      <c r="VXR150" s="33"/>
      <c r="VXS150" s="33"/>
      <c r="VXT150" s="33"/>
      <c r="VXU150" s="33"/>
      <c r="VXV150" s="33"/>
      <c r="VXW150" s="33"/>
      <c r="VXX150" s="33"/>
      <c r="VXY150" s="33"/>
      <c r="VXZ150" s="33"/>
      <c r="VYA150" s="33"/>
      <c r="VYB150" s="33"/>
      <c r="VYC150" s="33"/>
      <c r="VYD150" s="33"/>
      <c r="VYE150" s="33"/>
      <c r="VYF150" s="33"/>
      <c r="VYG150" s="33"/>
      <c r="VYH150" s="33"/>
      <c r="VYI150" s="33"/>
      <c r="VYJ150" s="33"/>
      <c r="VYK150" s="33"/>
      <c r="VYL150" s="33"/>
      <c r="VYM150" s="33"/>
      <c r="VYN150" s="33"/>
      <c r="VYO150" s="33"/>
      <c r="VYP150" s="33"/>
      <c r="VYQ150" s="33"/>
      <c r="VYR150" s="33"/>
      <c r="VYS150" s="33"/>
      <c r="VYT150" s="33"/>
      <c r="VYU150" s="33"/>
      <c r="VYV150" s="33"/>
      <c r="VYW150" s="33"/>
      <c r="VYX150" s="33"/>
      <c r="VYY150" s="33"/>
      <c r="VYZ150" s="33"/>
      <c r="VZA150" s="33"/>
      <c r="VZB150" s="33"/>
      <c r="VZC150" s="33"/>
      <c r="VZD150" s="33"/>
      <c r="VZE150" s="33"/>
      <c r="VZF150" s="33"/>
      <c r="VZG150" s="33"/>
      <c r="VZH150" s="33"/>
      <c r="VZI150" s="33"/>
      <c r="VZJ150" s="33"/>
      <c r="VZK150" s="33"/>
      <c r="VZL150" s="33"/>
      <c r="VZM150" s="33"/>
      <c r="VZN150" s="33"/>
      <c r="VZO150" s="33"/>
      <c r="VZP150" s="33"/>
      <c r="VZQ150" s="33"/>
      <c r="VZR150" s="33"/>
      <c r="VZS150" s="33"/>
      <c r="VZT150" s="33"/>
      <c r="VZU150" s="33"/>
      <c r="VZV150" s="33"/>
      <c r="VZW150" s="33"/>
      <c r="VZX150" s="33"/>
      <c r="VZY150" s="33"/>
      <c r="VZZ150" s="33"/>
      <c r="WAA150" s="33"/>
      <c r="WAB150" s="33"/>
      <c r="WAC150" s="33"/>
      <c r="WAD150" s="33"/>
      <c r="WAE150" s="33"/>
      <c r="WAF150" s="33"/>
      <c r="WAG150" s="33"/>
      <c r="WAH150" s="33"/>
      <c r="WAI150" s="33"/>
      <c r="WAJ150" s="33"/>
      <c r="WAK150" s="33"/>
      <c r="WAL150" s="33"/>
      <c r="WAM150" s="33"/>
      <c r="WAN150" s="33"/>
      <c r="WAO150" s="33"/>
      <c r="WAP150" s="33"/>
      <c r="WAQ150" s="33"/>
      <c r="WAR150" s="33"/>
      <c r="WAS150" s="33"/>
      <c r="WAT150" s="33"/>
      <c r="WAU150" s="33"/>
      <c r="WAV150" s="33"/>
      <c r="WAW150" s="33"/>
      <c r="WAX150" s="33"/>
      <c r="WAY150" s="33"/>
      <c r="WAZ150" s="33"/>
      <c r="WBA150" s="33"/>
      <c r="WBB150" s="33"/>
      <c r="WBC150" s="33"/>
      <c r="WBD150" s="33"/>
      <c r="WBE150" s="33"/>
      <c r="WBF150" s="33"/>
      <c r="WBG150" s="33"/>
      <c r="WBH150" s="33"/>
      <c r="WBI150" s="33"/>
      <c r="WBJ150" s="33"/>
      <c r="WBK150" s="33"/>
      <c r="WBL150" s="33"/>
      <c r="WBM150" s="33"/>
      <c r="WBN150" s="33"/>
      <c r="WBO150" s="33"/>
      <c r="WBP150" s="33"/>
      <c r="WBQ150" s="33"/>
      <c r="WBR150" s="33"/>
      <c r="WBS150" s="33"/>
      <c r="WBT150" s="33"/>
      <c r="WBU150" s="33"/>
      <c r="WBV150" s="33"/>
      <c r="WBW150" s="33"/>
      <c r="WBX150" s="33"/>
      <c r="WBY150" s="33"/>
      <c r="WBZ150" s="33"/>
      <c r="WCA150" s="33"/>
      <c r="WCB150" s="33"/>
      <c r="WCC150" s="33"/>
      <c r="WCD150" s="33"/>
      <c r="WCE150" s="33"/>
      <c r="WCF150" s="33"/>
      <c r="WCG150" s="33"/>
      <c r="WCH150" s="33"/>
      <c r="WCI150" s="33"/>
      <c r="WCJ150" s="33"/>
      <c r="WCK150" s="33"/>
      <c r="WCL150" s="33"/>
      <c r="WCM150" s="33"/>
      <c r="WCN150" s="33"/>
      <c r="WCO150" s="33"/>
      <c r="WCP150" s="33"/>
      <c r="WCQ150" s="33"/>
      <c r="WCR150" s="33"/>
      <c r="WCS150" s="33"/>
      <c r="WCT150" s="33"/>
      <c r="WCU150" s="33"/>
      <c r="WCV150" s="33"/>
      <c r="WCW150" s="33"/>
      <c r="WCX150" s="33"/>
      <c r="WCY150" s="33"/>
      <c r="WCZ150" s="33"/>
      <c r="WDA150" s="33"/>
      <c r="WDB150" s="33"/>
      <c r="WDC150" s="33"/>
      <c r="WDD150" s="33"/>
      <c r="WDE150" s="33"/>
      <c r="WDF150" s="33"/>
      <c r="WDG150" s="33"/>
      <c r="WDH150" s="33"/>
      <c r="WDI150" s="33"/>
      <c r="WDJ150" s="33"/>
      <c r="WDK150" s="33"/>
      <c r="WDL150" s="33"/>
      <c r="WDM150" s="33"/>
      <c r="WDN150" s="33"/>
      <c r="WDO150" s="33"/>
      <c r="WDP150" s="33"/>
      <c r="WDQ150" s="33"/>
      <c r="WDR150" s="33"/>
      <c r="WDS150" s="33"/>
      <c r="WDT150" s="33"/>
      <c r="WDU150" s="33"/>
      <c r="WDV150" s="33"/>
      <c r="WDW150" s="33"/>
      <c r="WDX150" s="33"/>
      <c r="WDY150" s="33"/>
      <c r="WDZ150" s="33"/>
      <c r="WEA150" s="33"/>
      <c r="WEB150" s="33"/>
      <c r="WEC150" s="33"/>
      <c r="WED150" s="33"/>
      <c r="WEE150" s="33"/>
      <c r="WEF150" s="33"/>
      <c r="WEG150" s="33"/>
      <c r="WEH150" s="33"/>
      <c r="WEI150" s="33"/>
      <c r="WEJ150" s="33"/>
      <c r="WEK150" s="33"/>
      <c r="WEL150" s="33"/>
      <c r="WEM150" s="33"/>
      <c r="WEN150" s="33"/>
      <c r="WEO150" s="33"/>
      <c r="WEP150" s="33"/>
      <c r="WEQ150" s="33"/>
      <c r="WER150" s="33"/>
      <c r="WES150" s="33"/>
      <c r="WET150" s="33"/>
      <c r="WEU150" s="33"/>
      <c r="WEV150" s="33"/>
      <c r="WEW150" s="33"/>
      <c r="WEX150" s="33"/>
      <c r="WEY150" s="33"/>
      <c r="WEZ150" s="33"/>
      <c r="WFA150" s="33"/>
      <c r="WFB150" s="33"/>
      <c r="WFC150" s="33"/>
      <c r="WFD150" s="33"/>
      <c r="WFE150" s="33"/>
      <c r="WFF150" s="33"/>
      <c r="WFG150" s="33"/>
      <c r="WFH150" s="33"/>
      <c r="WFI150" s="33"/>
      <c r="WFJ150" s="33"/>
      <c r="WFK150" s="33"/>
      <c r="WFL150" s="33"/>
      <c r="WFM150" s="33"/>
      <c r="WFN150" s="33"/>
      <c r="WFO150" s="33"/>
      <c r="WFP150" s="33"/>
      <c r="WFQ150" s="33"/>
      <c r="WFR150" s="33"/>
      <c r="WFS150" s="33"/>
      <c r="WFT150" s="33"/>
      <c r="WFU150" s="33"/>
      <c r="WFV150" s="33"/>
      <c r="WFW150" s="33"/>
      <c r="WFX150" s="33"/>
      <c r="WFY150" s="33"/>
      <c r="WFZ150" s="33"/>
      <c r="WGA150" s="33"/>
      <c r="WGB150" s="33"/>
      <c r="WGC150" s="33"/>
      <c r="WGD150" s="33"/>
      <c r="WGE150" s="33"/>
      <c r="WGF150" s="33"/>
      <c r="WGG150" s="33"/>
      <c r="WGH150" s="33"/>
      <c r="WGI150" s="33"/>
      <c r="WGJ150" s="33"/>
      <c r="WGK150" s="33"/>
      <c r="WGL150" s="33"/>
      <c r="WGM150" s="33"/>
      <c r="WGN150" s="33"/>
      <c r="WGO150" s="33"/>
      <c r="WGP150" s="33"/>
      <c r="WGQ150" s="33"/>
      <c r="WGR150" s="33"/>
      <c r="WGS150" s="33"/>
      <c r="WGT150" s="33"/>
      <c r="WGU150" s="33"/>
      <c r="WGV150" s="33"/>
      <c r="WGW150" s="33"/>
      <c r="WGX150" s="33"/>
      <c r="WGY150" s="33"/>
      <c r="WGZ150" s="33"/>
      <c r="WHA150" s="33"/>
      <c r="WHB150" s="33"/>
      <c r="WHC150" s="33"/>
      <c r="WHD150" s="33"/>
      <c r="WHE150" s="33"/>
      <c r="WHF150" s="33"/>
      <c r="WHG150" s="33"/>
      <c r="WHH150" s="33"/>
      <c r="WHI150" s="33"/>
      <c r="WHJ150" s="33"/>
      <c r="WHK150" s="33"/>
      <c r="WHL150" s="33"/>
      <c r="WHM150" s="33"/>
      <c r="WHN150" s="33"/>
      <c r="WHO150" s="33"/>
      <c r="WHP150" s="33"/>
      <c r="WHQ150" s="33"/>
      <c r="WHR150" s="33"/>
      <c r="WHS150" s="33"/>
      <c r="WHT150" s="33"/>
      <c r="WHU150" s="33"/>
      <c r="WHV150" s="33"/>
      <c r="WHW150" s="33"/>
      <c r="WHX150" s="33"/>
      <c r="WHY150" s="33"/>
      <c r="WHZ150" s="33"/>
      <c r="WIA150" s="33"/>
      <c r="WIB150" s="33"/>
      <c r="WIC150" s="33"/>
      <c r="WID150" s="33"/>
      <c r="WIE150" s="33"/>
      <c r="WIF150" s="33"/>
      <c r="WIG150" s="33"/>
      <c r="WIH150" s="33"/>
      <c r="WII150" s="33"/>
      <c r="WIJ150" s="33"/>
      <c r="WIK150" s="33"/>
      <c r="WIL150" s="33"/>
      <c r="WIM150" s="33"/>
      <c r="WIN150" s="33"/>
      <c r="WIO150" s="33"/>
      <c r="WIP150" s="33"/>
      <c r="WIQ150" s="33"/>
      <c r="WIR150" s="33"/>
      <c r="WIS150" s="33"/>
      <c r="WIT150" s="33"/>
      <c r="WIU150" s="33"/>
      <c r="WIV150" s="33"/>
      <c r="WIW150" s="33"/>
      <c r="WIX150" s="33"/>
      <c r="WIY150" s="33"/>
      <c r="WIZ150" s="33"/>
      <c r="WJA150" s="33"/>
      <c r="WJB150" s="33"/>
      <c r="WJC150" s="33"/>
      <c r="WJD150" s="33"/>
      <c r="WJE150" s="33"/>
      <c r="WJF150" s="33"/>
      <c r="WJG150" s="33"/>
      <c r="WJH150" s="33"/>
      <c r="WJI150" s="33"/>
      <c r="WJJ150" s="33"/>
      <c r="WJK150" s="33"/>
      <c r="WJL150" s="33"/>
      <c r="WJM150" s="33"/>
      <c r="WJN150" s="33"/>
      <c r="WJO150" s="33"/>
      <c r="WJP150" s="33"/>
      <c r="WJQ150" s="33"/>
      <c r="WJR150" s="33"/>
      <c r="WJS150" s="33"/>
      <c r="WJT150" s="33"/>
      <c r="WJU150" s="33"/>
      <c r="WJV150" s="33"/>
      <c r="WJW150" s="33"/>
      <c r="WJX150" s="33"/>
      <c r="WJY150" s="33"/>
      <c r="WJZ150" s="33"/>
      <c r="WKA150" s="33"/>
      <c r="WKB150" s="33"/>
      <c r="WKC150" s="33"/>
      <c r="WKD150" s="33"/>
      <c r="WKE150" s="33"/>
      <c r="WKF150" s="33"/>
      <c r="WKG150" s="33"/>
      <c r="WKH150" s="33"/>
      <c r="WKI150" s="33"/>
      <c r="WKJ150" s="33"/>
      <c r="WKK150" s="33"/>
      <c r="WKL150" s="33"/>
      <c r="WKM150" s="33"/>
      <c r="WKN150" s="33"/>
      <c r="WKO150" s="33"/>
      <c r="WKP150" s="33"/>
      <c r="WKQ150" s="33"/>
      <c r="WKR150" s="33"/>
      <c r="WKS150" s="33"/>
      <c r="WKT150" s="33"/>
      <c r="WKU150" s="33"/>
      <c r="WKV150" s="33"/>
      <c r="WKW150" s="33"/>
      <c r="WKX150" s="33"/>
      <c r="WKY150" s="33"/>
      <c r="WKZ150" s="33"/>
      <c r="WLA150" s="33"/>
      <c r="WLB150" s="33"/>
      <c r="WLC150" s="33"/>
      <c r="WLD150" s="33"/>
      <c r="WLE150" s="33"/>
      <c r="WLF150" s="33"/>
      <c r="WLG150" s="33"/>
      <c r="WLH150" s="33"/>
      <c r="WLI150" s="33"/>
      <c r="WLJ150" s="33"/>
      <c r="WLK150" s="33"/>
      <c r="WLL150" s="33"/>
      <c r="WLM150" s="33"/>
      <c r="WLN150" s="33"/>
      <c r="WLO150" s="33"/>
      <c r="WLP150" s="33"/>
      <c r="WLQ150" s="33"/>
      <c r="WLR150" s="33"/>
      <c r="WLS150" s="33"/>
      <c r="WLT150" s="33"/>
      <c r="WLU150" s="33"/>
      <c r="WLV150" s="33"/>
      <c r="WLW150" s="33"/>
      <c r="WLX150" s="33"/>
      <c r="WLY150" s="33"/>
      <c r="WLZ150" s="33"/>
      <c r="WMA150" s="33"/>
      <c r="WMB150" s="33"/>
      <c r="WMC150" s="33"/>
      <c r="WMD150" s="33"/>
      <c r="WME150" s="33"/>
      <c r="WMF150" s="33"/>
      <c r="WMG150" s="33"/>
      <c r="WMH150" s="33"/>
      <c r="WMI150" s="33"/>
      <c r="WMJ150" s="33"/>
      <c r="WMK150" s="33"/>
      <c r="WML150" s="33"/>
      <c r="WMM150" s="33"/>
      <c r="WMN150" s="33"/>
      <c r="WMO150" s="33"/>
      <c r="WMP150" s="33"/>
      <c r="WMQ150" s="33"/>
      <c r="WMR150" s="33"/>
      <c r="WMS150" s="33"/>
      <c r="WMT150" s="33"/>
      <c r="WMU150" s="33"/>
      <c r="WMV150" s="33"/>
      <c r="WMW150" s="33"/>
      <c r="WMX150" s="33"/>
      <c r="WMY150" s="33"/>
      <c r="WMZ150" s="33"/>
      <c r="WNA150" s="33"/>
      <c r="WNB150" s="33"/>
      <c r="WNC150" s="33"/>
      <c r="WND150" s="33"/>
      <c r="WNE150" s="33"/>
      <c r="WNF150" s="33"/>
      <c r="WNG150" s="33"/>
      <c r="WNH150" s="33"/>
      <c r="WNI150" s="33"/>
      <c r="WNJ150" s="33"/>
      <c r="WNK150" s="33"/>
      <c r="WNL150" s="33"/>
      <c r="WNM150" s="33"/>
      <c r="WNN150" s="33"/>
      <c r="WNO150" s="33"/>
      <c r="WNP150" s="33"/>
      <c r="WNQ150" s="33"/>
      <c r="WNR150" s="33"/>
      <c r="WNS150" s="33"/>
      <c r="WNT150" s="33"/>
      <c r="WNU150" s="33"/>
      <c r="WNV150" s="33"/>
      <c r="WNW150" s="33"/>
      <c r="WNX150" s="33"/>
      <c r="WNY150" s="33"/>
      <c r="WNZ150" s="33"/>
      <c r="WOA150" s="33"/>
      <c r="WOB150" s="33"/>
      <c r="WOC150" s="33"/>
      <c r="WOD150" s="33"/>
      <c r="WOE150" s="33"/>
      <c r="WOF150" s="33"/>
      <c r="WOG150" s="33"/>
      <c r="WOH150" s="33"/>
      <c r="WOI150" s="33"/>
      <c r="WOJ150" s="33"/>
      <c r="WOK150" s="33"/>
      <c r="WOL150" s="33"/>
      <c r="WOM150" s="33"/>
      <c r="WON150" s="33"/>
      <c r="WOO150" s="33"/>
      <c r="WOP150" s="33"/>
      <c r="WOQ150" s="33"/>
      <c r="WOR150" s="33"/>
      <c r="WOS150" s="33"/>
      <c r="WOT150" s="33"/>
      <c r="WOU150" s="33"/>
      <c r="WOV150" s="33"/>
      <c r="WOW150" s="33"/>
      <c r="WOX150" s="33"/>
      <c r="WOY150" s="33"/>
      <c r="WOZ150" s="33"/>
      <c r="WPA150" s="33"/>
      <c r="WPB150" s="33"/>
      <c r="WPC150" s="33"/>
      <c r="WPD150" s="33"/>
      <c r="WPE150" s="33"/>
      <c r="WPF150" s="33"/>
      <c r="WPG150" s="33"/>
      <c r="WPH150" s="33"/>
      <c r="WPI150" s="33"/>
      <c r="WPJ150" s="33"/>
      <c r="WPK150" s="33"/>
      <c r="WPL150" s="33"/>
      <c r="WPM150" s="33"/>
      <c r="WPN150" s="33"/>
      <c r="WPO150" s="33"/>
      <c r="WPP150" s="33"/>
      <c r="WPQ150" s="33"/>
      <c r="WPR150" s="33"/>
      <c r="WPS150" s="33"/>
      <c r="WPT150" s="33"/>
      <c r="WPU150" s="33"/>
      <c r="WPV150" s="33"/>
      <c r="WPW150" s="33"/>
      <c r="WPX150" s="33"/>
      <c r="WPY150" s="33"/>
      <c r="WPZ150" s="33"/>
      <c r="WQA150" s="33"/>
      <c r="WQB150" s="33"/>
      <c r="WQC150" s="33"/>
      <c r="WQD150" s="33"/>
      <c r="WQE150" s="33"/>
      <c r="WQF150" s="33"/>
      <c r="WQG150" s="33"/>
      <c r="WQH150" s="33"/>
      <c r="WQI150" s="33"/>
      <c r="WQJ150" s="33"/>
      <c r="WQK150" s="33"/>
      <c r="WQL150" s="33"/>
      <c r="WQM150" s="33"/>
      <c r="WQN150" s="33"/>
      <c r="WQO150" s="33"/>
      <c r="WQP150" s="33"/>
      <c r="WQQ150" s="33"/>
      <c r="WQR150" s="33"/>
      <c r="WQS150" s="33"/>
      <c r="WQT150" s="33"/>
      <c r="WQU150" s="33"/>
      <c r="WQV150" s="33"/>
      <c r="WQW150" s="33"/>
      <c r="WQX150" s="33"/>
      <c r="WQY150" s="33"/>
      <c r="WQZ150" s="33"/>
      <c r="WRA150" s="33"/>
      <c r="WRB150" s="33"/>
      <c r="WRC150" s="33"/>
      <c r="WRD150" s="33"/>
      <c r="WRE150" s="33"/>
      <c r="WRF150" s="33"/>
      <c r="WRG150" s="33"/>
      <c r="WRH150" s="33"/>
      <c r="WRI150" s="33"/>
      <c r="WRJ150" s="33"/>
      <c r="WRK150" s="33"/>
      <c r="WRL150" s="33"/>
      <c r="WRM150" s="33"/>
      <c r="WRN150" s="33"/>
      <c r="WRO150" s="33"/>
      <c r="WRP150" s="33"/>
      <c r="WRQ150" s="33"/>
      <c r="WRR150" s="33"/>
      <c r="WRS150" s="33"/>
      <c r="WRT150" s="33"/>
      <c r="WRU150" s="33"/>
      <c r="WRV150" s="33"/>
      <c r="WRW150" s="33"/>
      <c r="WRX150" s="33"/>
      <c r="WRY150" s="33"/>
      <c r="WRZ150" s="33"/>
      <c r="WSA150" s="33"/>
      <c r="WSB150" s="33"/>
      <c r="WSC150" s="33"/>
      <c r="WSD150" s="33"/>
      <c r="WSE150" s="33"/>
      <c r="WSF150" s="33"/>
      <c r="WSG150" s="33"/>
      <c r="WSH150" s="33"/>
      <c r="WSI150" s="33"/>
      <c r="WSJ150" s="33"/>
      <c r="WSK150" s="33"/>
      <c r="WSL150" s="33"/>
      <c r="WSM150" s="33"/>
      <c r="WSN150" s="33"/>
      <c r="WSO150" s="33"/>
      <c r="WSP150" s="33"/>
      <c r="WSQ150" s="33"/>
      <c r="WSR150" s="33"/>
      <c r="WSS150" s="33"/>
      <c r="WST150" s="33"/>
      <c r="WSU150" s="33"/>
      <c r="WSV150" s="33"/>
      <c r="WSW150" s="33"/>
      <c r="WSX150" s="33"/>
      <c r="WSY150" s="33"/>
      <c r="WSZ150" s="33"/>
      <c r="WTA150" s="33"/>
      <c r="WTB150" s="33"/>
      <c r="WTC150" s="33"/>
      <c r="WTD150" s="33"/>
      <c r="WTE150" s="33"/>
      <c r="WTF150" s="33"/>
      <c r="WTG150" s="33"/>
      <c r="WTH150" s="33"/>
      <c r="WTI150" s="33"/>
      <c r="WTJ150" s="33"/>
      <c r="WTK150" s="33"/>
      <c r="WTL150" s="33"/>
      <c r="WTM150" s="33"/>
      <c r="WTN150" s="33"/>
      <c r="WTO150" s="33"/>
      <c r="WTP150" s="33"/>
      <c r="WTQ150" s="33"/>
      <c r="WTR150" s="33"/>
      <c r="WTS150" s="33"/>
      <c r="WTT150" s="33"/>
      <c r="WTU150" s="33"/>
      <c r="WTV150" s="33"/>
      <c r="WTW150" s="33"/>
      <c r="WTX150" s="33"/>
      <c r="WTY150" s="33"/>
      <c r="WTZ150" s="33"/>
      <c r="WUA150" s="33"/>
      <c r="WUB150" s="33"/>
      <c r="WUC150" s="33"/>
      <c r="WUD150" s="33"/>
      <c r="WUE150" s="33"/>
      <c r="WUF150" s="33"/>
      <c r="WUG150" s="33"/>
      <c r="WUH150" s="33"/>
      <c r="WUI150" s="33"/>
      <c r="WUJ150" s="33"/>
      <c r="WUK150" s="33"/>
      <c r="WUL150" s="33"/>
      <c r="WUM150" s="33"/>
      <c r="WUN150" s="33"/>
      <c r="WUO150" s="33"/>
      <c r="WUP150" s="33"/>
      <c r="WUQ150" s="33"/>
      <c r="WUR150" s="33"/>
      <c r="WUS150" s="33"/>
      <c r="WUT150" s="33"/>
      <c r="WUU150" s="33"/>
      <c r="WUV150" s="33"/>
      <c r="WUW150" s="33"/>
      <c r="WUX150" s="33"/>
      <c r="WUY150" s="33"/>
      <c r="WUZ150" s="33"/>
      <c r="WVA150" s="33"/>
      <c r="WVB150" s="33"/>
      <c r="WVC150" s="33"/>
      <c r="WVD150" s="33"/>
      <c r="WVE150" s="33"/>
      <c r="WVF150" s="33"/>
      <c r="WVG150" s="33"/>
      <c r="WVH150" s="33"/>
      <c r="WVI150" s="33"/>
      <c r="WVJ150" s="33"/>
      <c r="WVK150" s="33"/>
      <c r="WVL150" s="33"/>
      <c r="WVM150" s="33"/>
      <c r="WVN150" s="33"/>
      <c r="WVO150" s="33"/>
      <c r="WVP150" s="33"/>
      <c r="WVQ150" s="33"/>
      <c r="WVR150" s="33"/>
      <c r="WVS150" s="33"/>
      <c r="WVT150" s="33"/>
      <c r="WVU150" s="33"/>
      <c r="WVV150" s="33"/>
      <c r="WVW150" s="33"/>
      <c r="WVX150" s="33"/>
      <c r="WVY150" s="33"/>
      <c r="WVZ150" s="33"/>
      <c r="WWA150" s="33"/>
      <c r="WWB150" s="33"/>
      <c r="WWC150" s="33"/>
      <c r="WWD150" s="33"/>
      <c r="WWE150" s="33"/>
      <c r="WWF150" s="33"/>
      <c r="WWG150" s="33"/>
      <c r="WWH150" s="33"/>
      <c r="WWI150" s="33"/>
      <c r="WWJ150" s="33"/>
      <c r="WWK150" s="33"/>
      <c r="WWL150" s="33"/>
      <c r="WWM150" s="33"/>
      <c r="WWN150" s="33"/>
      <c r="WWO150" s="33"/>
      <c r="WWP150" s="33"/>
      <c r="WWQ150" s="33"/>
      <c r="WWR150" s="33"/>
      <c r="WWS150" s="33"/>
      <c r="WWT150" s="33"/>
      <c r="WWU150" s="33"/>
      <c r="WWV150" s="33"/>
      <c r="WWW150" s="33"/>
      <c r="WWX150" s="33"/>
      <c r="WWY150" s="33"/>
      <c r="WWZ150" s="33"/>
      <c r="WXA150" s="33"/>
      <c r="WXB150" s="33"/>
      <c r="WXC150" s="33"/>
      <c r="WXD150" s="33"/>
      <c r="WXE150" s="33"/>
      <c r="WXF150" s="33"/>
      <c r="WXG150" s="33"/>
      <c r="WXH150" s="33"/>
      <c r="WXI150" s="33"/>
      <c r="WXJ150" s="33"/>
      <c r="WXK150" s="33"/>
      <c r="WXL150" s="33"/>
      <c r="WXM150" s="33"/>
      <c r="WXN150" s="33"/>
      <c r="WXO150" s="33"/>
      <c r="WXP150" s="33"/>
      <c r="WXQ150" s="33"/>
      <c r="WXR150" s="33"/>
      <c r="WXS150" s="33"/>
      <c r="WXT150" s="33"/>
      <c r="WXU150" s="33"/>
      <c r="WXV150" s="33"/>
      <c r="WXW150" s="33"/>
      <c r="WXX150" s="33"/>
      <c r="WXY150" s="33"/>
      <c r="WXZ150" s="33"/>
      <c r="WYA150" s="33"/>
      <c r="WYB150" s="33"/>
      <c r="WYC150" s="33"/>
      <c r="WYD150" s="33"/>
      <c r="WYE150" s="33"/>
      <c r="WYF150" s="33"/>
      <c r="WYG150" s="33"/>
      <c r="WYH150" s="33"/>
      <c r="WYI150" s="33"/>
      <c r="WYJ150" s="33"/>
      <c r="WYK150" s="33"/>
      <c r="WYL150" s="33"/>
      <c r="WYM150" s="33"/>
      <c r="WYN150" s="33"/>
      <c r="WYO150" s="33"/>
      <c r="WYP150" s="33"/>
      <c r="WYQ150" s="33"/>
      <c r="WYR150" s="33"/>
      <c r="WYS150" s="33"/>
      <c r="WYT150" s="33"/>
      <c r="WYU150" s="33"/>
      <c r="WYV150" s="33"/>
      <c r="WYW150" s="33"/>
      <c r="WYX150" s="33"/>
      <c r="WYY150" s="33"/>
      <c r="WYZ150" s="33"/>
      <c r="WZA150" s="33"/>
      <c r="WZB150" s="33"/>
      <c r="WZC150" s="33"/>
      <c r="WZD150" s="33"/>
      <c r="WZE150" s="33"/>
      <c r="WZF150" s="33"/>
      <c r="WZG150" s="33"/>
      <c r="WZH150" s="33"/>
      <c r="WZI150" s="33"/>
      <c r="WZJ150" s="33"/>
      <c r="WZK150" s="33"/>
      <c r="WZL150" s="33"/>
      <c r="WZM150" s="33"/>
      <c r="WZN150" s="33"/>
      <c r="WZO150" s="33"/>
      <c r="WZP150" s="33"/>
      <c r="WZQ150" s="33"/>
      <c r="WZR150" s="33"/>
      <c r="WZS150" s="33"/>
      <c r="WZT150" s="33"/>
      <c r="WZU150" s="33"/>
      <c r="WZV150" s="33"/>
      <c r="WZW150" s="33"/>
      <c r="WZX150" s="33"/>
      <c r="WZY150" s="33"/>
      <c r="WZZ150" s="33"/>
      <c r="XAA150" s="33"/>
      <c r="XAB150" s="33"/>
      <c r="XAC150" s="33"/>
      <c r="XAD150" s="33"/>
      <c r="XAE150" s="33"/>
      <c r="XAF150" s="33"/>
      <c r="XAG150" s="33"/>
      <c r="XAH150" s="33"/>
      <c r="XAI150" s="33"/>
      <c r="XAJ150" s="33"/>
      <c r="XAK150" s="33"/>
      <c r="XAL150" s="33"/>
      <c r="XAM150" s="33"/>
      <c r="XAN150" s="33"/>
      <c r="XAO150" s="33"/>
      <c r="XAP150" s="33"/>
      <c r="XAQ150" s="33"/>
      <c r="XAR150" s="33"/>
      <c r="XAS150" s="33"/>
      <c r="XAT150" s="33"/>
      <c r="XAU150" s="33"/>
      <c r="XAV150" s="33"/>
      <c r="XAW150" s="33"/>
      <c r="XAX150" s="33"/>
      <c r="XAY150" s="33"/>
      <c r="XAZ150" s="33"/>
      <c r="XBA150" s="33"/>
      <c r="XBB150" s="33"/>
      <c r="XBC150" s="33"/>
      <c r="XBD150" s="33"/>
      <c r="XBE150" s="33"/>
      <c r="XBF150" s="33"/>
      <c r="XBG150" s="33"/>
      <c r="XBH150" s="33"/>
      <c r="XBI150" s="33"/>
      <c r="XBJ150" s="33"/>
      <c r="XBK150" s="33"/>
      <c r="XBL150" s="33"/>
      <c r="XBM150" s="33"/>
      <c r="XBN150" s="33"/>
      <c r="XBO150" s="33"/>
      <c r="XBP150" s="33"/>
      <c r="XBQ150" s="33"/>
      <c r="XBR150" s="33"/>
      <c r="XBS150" s="33"/>
      <c r="XBT150" s="33"/>
      <c r="XBU150" s="33"/>
      <c r="XBV150" s="33"/>
      <c r="XBW150" s="33"/>
      <c r="XBX150" s="33"/>
      <c r="XBY150" s="33"/>
      <c r="XBZ150" s="33"/>
      <c r="XCA150" s="33"/>
      <c r="XCB150" s="33"/>
      <c r="XCC150" s="33"/>
      <c r="XCD150" s="33"/>
      <c r="XCE150" s="33"/>
      <c r="XCF150" s="33"/>
      <c r="XCG150" s="33"/>
      <c r="XCH150" s="33"/>
      <c r="XCI150" s="33"/>
      <c r="XCJ150" s="33"/>
      <c r="XCK150" s="33"/>
      <c r="XCL150" s="33"/>
      <c r="XCM150" s="33"/>
      <c r="XCN150" s="33"/>
      <c r="XCO150" s="33"/>
      <c r="XCP150" s="33"/>
      <c r="XCQ150" s="33"/>
    </row>
    <row r="151" spans="1:16319" s="25" customFormat="1" ht="25.5" x14ac:dyDescent="0.2">
      <c r="A151" s="40" t="s">
        <v>387</v>
      </c>
      <c r="B151" s="41" t="s">
        <v>6</v>
      </c>
      <c r="C151" s="41" t="s">
        <v>8</v>
      </c>
      <c r="D151" s="41" t="s">
        <v>712</v>
      </c>
      <c r="E151" s="41"/>
      <c r="F151" s="42">
        <f>F152</f>
        <v>1200</v>
      </c>
      <c r="G151" s="42">
        <f>G152</f>
        <v>564</v>
      </c>
      <c r="H151" s="3">
        <f t="shared" si="12"/>
        <v>47</v>
      </c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  <c r="JV151" s="33"/>
      <c r="JW151" s="33"/>
      <c r="JX151" s="33"/>
      <c r="JY151" s="33"/>
      <c r="JZ151" s="33"/>
      <c r="KA151" s="33"/>
      <c r="KB151" s="33"/>
      <c r="KC151" s="33"/>
      <c r="KD151" s="33"/>
      <c r="KE151" s="33"/>
      <c r="KF151" s="33"/>
      <c r="KG151" s="33"/>
      <c r="KH151" s="33"/>
      <c r="KI151" s="33"/>
      <c r="KJ151" s="33"/>
      <c r="KK151" s="33"/>
      <c r="KL151" s="33"/>
      <c r="KM151" s="33"/>
      <c r="KN151" s="33"/>
      <c r="KO151" s="33"/>
      <c r="KP151" s="33"/>
      <c r="KQ151" s="33"/>
      <c r="KR151" s="33"/>
      <c r="KS151" s="33"/>
      <c r="KT151" s="33"/>
      <c r="KU151" s="33"/>
      <c r="KV151" s="33"/>
      <c r="KW151" s="33"/>
      <c r="KX151" s="33"/>
      <c r="KY151" s="33"/>
      <c r="KZ151" s="33"/>
      <c r="LA151" s="33"/>
      <c r="LB151" s="33"/>
      <c r="LC151" s="33"/>
      <c r="LD151" s="33"/>
      <c r="LE151" s="33"/>
      <c r="LF151" s="33"/>
      <c r="LG151" s="33"/>
      <c r="LH151" s="33"/>
      <c r="LI151" s="33"/>
      <c r="LJ151" s="33"/>
      <c r="LK151" s="33"/>
      <c r="LL151" s="33"/>
      <c r="LM151" s="33"/>
      <c r="LN151" s="33"/>
      <c r="LO151" s="33"/>
      <c r="LP151" s="33"/>
      <c r="LQ151" s="33"/>
      <c r="LR151" s="33"/>
      <c r="LS151" s="33"/>
      <c r="LT151" s="33"/>
      <c r="LU151" s="33"/>
      <c r="LV151" s="33"/>
      <c r="LW151" s="33"/>
      <c r="LX151" s="33"/>
      <c r="LY151" s="33"/>
      <c r="LZ151" s="33"/>
      <c r="MA151" s="33"/>
      <c r="MB151" s="33"/>
      <c r="MC151" s="33"/>
      <c r="MD151" s="33"/>
      <c r="ME151" s="33"/>
      <c r="MF151" s="33"/>
      <c r="MG151" s="33"/>
      <c r="MH151" s="33"/>
      <c r="MI151" s="33"/>
      <c r="MJ151" s="33"/>
      <c r="MK151" s="33"/>
      <c r="ML151" s="33"/>
      <c r="MM151" s="33"/>
      <c r="MN151" s="33"/>
      <c r="MO151" s="33"/>
      <c r="MP151" s="33"/>
      <c r="MQ151" s="33"/>
      <c r="MR151" s="33"/>
      <c r="MS151" s="33"/>
      <c r="MT151" s="33"/>
      <c r="MU151" s="33"/>
      <c r="MV151" s="33"/>
      <c r="MW151" s="33"/>
      <c r="MX151" s="33"/>
      <c r="MY151" s="33"/>
      <c r="MZ151" s="33"/>
      <c r="NA151" s="33"/>
      <c r="NB151" s="33"/>
      <c r="NC151" s="33"/>
      <c r="ND151" s="33"/>
      <c r="NE151" s="33"/>
      <c r="NF151" s="33"/>
      <c r="NG151" s="33"/>
      <c r="NH151" s="33"/>
      <c r="NI151" s="33"/>
      <c r="NJ151" s="33"/>
      <c r="NK151" s="33"/>
      <c r="NL151" s="33"/>
      <c r="NM151" s="33"/>
      <c r="NN151" s="33"/>
      <c r="NO151" s="33"/>
      <c r="NP151" s="33"/>
      <c r="NQ151" s="33"/>
      <c r="NR151" s="33"/>
      <c r="NS151" s="33"/>
      <c r="NT151" s="33"/>
      <c r="NU151" s="33"/>
      <c r="NV151" s="33"/>
      <c r="NW151" s="33"/>
      <c r="NX151" s="33"/>
      <c r="NY151" s="33"/>
      <c r="NZ151" s="33"/>
      <c r="OA151" s="33"/>
      <c r="OB151" s="33"/>
      <c r="OC151" s="33"/>
      <c r="OD151" s="33"/>
      <c r="OE151" s="33"/>
      <c r="OF151" s="33"/>
      <c r="OG151" s="33"/>
      <c r="OH151" s="33"/>
      <c r="OI151" s="33"/>
      <c r="OJ151" s="33"/>
      <c r="OK151" s="33"/>
      <c r="OL151" s="33"/>
      <c r="OM151" s="33"/>
      <c r="ON151" s="33"/>
      <c r="OO151" s="33"/>
      <c r="OP151" s="33"/>
      <c r="OQ151" s="33"/>
      <c r="OR151" s="33"/>
      <c r="OS151" s="33"/>
      <c r="OT151" s="33"/>
      <c r="OU151" s="33"/>
      <c r="OV151" s="33"/>
      <c r="OW151" s="33"/>
      <c r="OX151" s="33"/>
      <c r="OY151" s="33"/>
      <c r="OZ151" s="33"/>
      <c r="PA151" s="33"/>
      <c r="PB151" s="33"/>
      <c r="PC151" s="33"/>
      <c r="PD151" s="33"/>
      <c r="PE151" s="33"/>
      <c r="PF151" s="33"/>
      <c r="PG151" s="33"/>
      <c r="PH151" s="33"/>
      <c r="PI151" s="33"/>
      <c r="PJ151" s="33"/>
      <c r="PK151" s="33"/>
      <c r="PL151" s="33"/>
      <c r="PM151" s="33"/>
      <c r="PN151" s="33"/>
      <c r="PO151" s="33"/>
      <c r="PP151" s="33"/>
      <c r="PQ151" s="33"/>
      <c r="PR151" s="33"/>
      <c r="PS151" s="33"/>
      <c r="PT151" s="33"/>
      <c r="PU151" s="33"/>
      <c r="PV151" s="33"/>
      <c r="PW151" s="33"/>
      <c r="PX151" s="33"/>
      <c r="PY151" s="33"/>
      <c r="PZ151" s="33"/>
      <c r="QA151" s="33"/>
      <c r="QB151" s="33"/>
      <c r="QC151" s="33"/>
      <c r="QD151" s="33"/>
      <c r="QE151" s="33"/>
      <c r="QF151" s="33"/>
      <c r="QG151" s="33"/>
      <c r="QH151" s="33"/>
      <c r="QI151" s="33"/>
      <c r="QJ151" s="33"/>
      <c r="QK151" s="33"/>
      <c r="QL151" s="33"/>
      <c r="QM151" s="33"/>
      <c r="QN151" s="33"/>
      <c r="QO151" s="33"/>
      <c r="QP151" s="33"/>
      <c r="QQ151" s="33"/>
      <c r="QR151" s="33"/>
      <c r="QS151" s="33"/>
      <c r="QT151" s="33"/>
      <c r="QU151" s="33"/>
      <c r="QV151" s="33"/>
      <c r="QW151" s="33"/>
      <c r="QX151" s="33"/>
      <c r="QY151" s="33"/>
      <c r="QZ151" s="33"/>
      <c r="RA151" s="33"/>
      <c r="RB151" s="33"/>
      <c r="RC151" s="33"/>
      <c r="RD151" s="33"/>
      <c r="RE151" s="33"/>
      <c r="RF151" s="33"/>
      <c r="RG151" s="33"/>
      <c r="RH151" s="33"/>
      <c r="RI151" s="33"/>
      <c r="RJ151" s="33"/>
      <c r="RK151" s="33"/>
      <c r="RL151" s="33"/>
      <c r="RM151" s="33"/>
      <c r="RN151" s="33"/>
      <c r="RO151" s="33"/>
      <c r="RP151" s="33"/>
      <c r="RQ151" s="33"/>
      <c r="RR151" s="33"/>
      <c r="RS151" s="33"/>
      <c r="RT151" s="33"/>
      <c r="RU151" s="33"/>
      <c r="RV151" s="33"/>
      <c r="RW151" s="33"/>
      <c r="RX151" s="33"/>
      <c r="RY151" s="33"/>
      <c r="RZ151" s="33"/>
      <c r="SA151" s="33"/>
      <c r="SB151" s="33"/>
      <c r="SC151" s="33"/>
      <c r="SD151" s="33"/>
      <c r="SE151" s="33"/>
      <c r="SF151" s="33"/>
      <c r="SG151" s="33"/>
      <c r="SH151" s="33"/>
      <c r="SI151" s="33"/>
      <c r="SJ151" s="33"/>
      <c r="SK151" s="33"/>
      <c r="SL151" s="33"/>
      <c r="SM151" s="33"/>
      <c r="SN151" s="33"/>
      <c r="SO151" s="33"/>
      <c r="SP151" s="33"/>
      <c r="SQ151" s="33"/>
      <c r="SR151" s="33"/>
      <c r="SS151" s="33"/>
      <c r="ST151" s="33"/>
      <c r="SU151" s="33"/>
      <c r="SV151" s="33"/>
      <c r="SW151" s="33"/>
      <c r="SX151" s="33"/>
      <c r="SY151" s="33"/>
      <c r="SZ151" s="33"/>
      <c r="TA151" s="33"/>
      <c r="TB151" s="33"/>
      <c r="TC151" s="33"/>
      <c r="TD151" s="33"/>
      <c r="TE151" s="33"/>
      <c r="TF151" s="33"/>
      <c r="TG151" s="33"/>
      <c r="TH151" s="33"/>
      <c r="TI151" s="33"/>
      <c r="TJ151" s="33"/>
      <c r="TK151" s="33"/>
      <c r="TL151" s="33"/>
      <c r="TM151" s="33"/>
      <c r="TN151" s="33"/>
      <c r="TO151" s="33"/>
      <c r="TP151" s="33"/>
      <c r="TQ151" s="33"/>
      <c r="TR151" s="33"/>
      <c r="TS151" s="33"/>
      <c r="TT151" s="33"/>
      <c r="TU151" s="33"/>
      <c r="TV151" s="33"/>
      <c r="TW151" s="33"/>
      <c r="TX151" s="33"/>
      <c r="TY151" s="33"/>
      <c r="TZ151" s="33"/>
      <c r="UA151" s="33"/>
      <c r="UB151" s="33"/>
      <c r="UC151" s="33"/>
      <c r="UD151" s="33"/>
      <c r="UE151" s="33"/>
      <c r="UF151" s="33"/>
      <c r="UG151" s="33"/>
      <c r="UH151" s="33"/>
      <c r="UI151" s="33"/>
      <c r="UJ151" s="33"/>
      <c r="UK151" s="33"/>
      <c r="UL151" s="33"/>
      <c r="UM151" s="33"/>
      <c r="UN151" s="33"/>
      <c r="UO151" s="33"/>
      <c r="UP151" s="33"/>
      <c r="UQ151" s="33"/>
      <c r="UR151" s="33"/>
      <c r="US151" s="33"/>
      <c r="UT151" s="33"/>
      <c r="UU151" s="33"/>
      <c r="UV151" s="33"/>
      <c r="UW151" s="33"/>
      <c r="UX151" s="33"/>
      <c r="UY151" s="33"/>
      <c r="UZ151" s="33"/>
      <c r="VA151" s="33"/>
      <c r="VB151" s="33"/>
      <c r="VC151" s="33"/>
      <c r="VD151" s="33"/>
      <c r="VE151" s="33"/>
      <c r="VF151" s="33"/>
      <c r="VG151" s="33"/>
      <c r="VH151" s="33"/>
      <c r="VI151" s="33"/>
      <c r="VJ151" s="33"/>
      <c r="VK151" s="33"/>
      <c r="VL151" s="33"/>
      <c r="VM151" s="33"/>
      <c r="VN151" s="33"/>
      <c r="VO151" s="33"/>
      <c r="VP151" s="33"/>
      <c r="VQ151" s="33"/>
      <c r="VR151" s="33"/>
      <c r="VS151" s="33"/>
      <c r="VT151" s="33"/>
      <c r="VU151" s="33"/>
      <c r="VV151" s="33"/>
      <c r="VW151" s="33"/>
      <c r="VX151" s="33"/>
      <c r="VY151" s="33"/>
      <c r="VZ151" s="33"/>
      <c r="WA151" s="33"/>
      <c r="WB151" s="33"/>
      <c r="WC151" s="33"/>
      <c r="WD151" s="33"/>
      <c r="WE151" s="33"/>
      <c r="WF151" s="33"/>
      <c r="WG151" s="33"/>
      <c r="WH151" s="33"/>
      <c r="WI151" s="33"/>
      <c r="WJ151" s="33"/>
      <c r="WK151" s="33"/>
      <c r="WL151" s="33"/>
      <c r="WM151" s="33"/>
      <c r="WN151" s="33"/>
      <c r="WO151" s="33"/>
      <c r="WP151" s="33"/>
      <c r="WQ151" s="33"/>
      <c r="WR151" s="33"/>
      <c r="WS151" s="33"/>
      <c r="WT151" s="33"/>
      <c r="WU151" s="33"/>
      <c r="WV151" s="33"/>
      <c r="WW151" s="33"/>
      <c r="WX151" s="33"/>
      <c r="WY151" s="33"/>
      <c r="WZ151" s="33"/>
      <c r="XA151" s="33"/>
      <c r="XB151" s="33"/>
      <c r="XC151" s="33"/>
      <c r="XD151" s="33"/>
      <c r="XE151" s="33"/>
      <c r="XF151" s="33"/>
      <c r="XG151" s="33"/>
      <c r="XH151" s="33"/>
      <c r="XI151" s="33"/>
      <c r="XJ151" s="33"/>
      <c r="XK151" s="33"/>
      <c r="XL151" s="33"/>
      <c r="XM151" s="33"/>
      <c r="XN151" s="33"/>
      <c r="XO151" s="33"/>
      <c r="XP151" s="33"/>
      <c r="XQ151" s="33"/>
      <c r="XR151" s="33"/>
      <c r="XS151" s="33"/>
      <c r="XT151" s="33"/>
      <c r="XU151" s="33"/>
      <c r="XV151" s="33"/>
      <c r="XW151" s="33"/>
      <c r="XX151" s="33"/>
      <c r="XY151" s="33"/>
      <c r="XZ151" s="33"/>
      <c r="YA151" s="33"/>
      <c r="YB151" s="33"/>
      <c r="YC151" s="33"/>
      <c r="YD151" s="33"/>
      <c r="YE151" s="33"/>
      <c r="YF151" s="33"/>
      <c r="YG151" s="33"/>
      <c r="YH151" s="33"/>
      <c r="YI151" s="33"/>
      <c r="YJ151" s="33"/>
      <c r="YK151" s="33"/>
      <c r="YL151" s="33"/>
      <c r="YM151" s="33"/>
      <c r="YN151" s="33"/>
      <c r="YO151" s="33"/>
      <c r="YP151" s="33"/>
      <c r="YQ151" s="33"/>
      <c r="YR151" s="33"/>
      <c r="YS151" s="33"/>
      <c r="YT151" s="33"/>
      <c r="YU151" s="33"/>
      <c r="YV151" s="33"/>
      <c r="YW151" s="33"/>
      <c r="YX151" s="33"/>
      <c r="YY151" s="33"/>
      <c r="YZ151" s="33"/>
      <c r="ZA151" s="33"/>
      <c r="ZB151" s="33"/>
      <c r="ZC151" s="33"/>
      <c r="ZD151" s="33"/>
      <c r="ZE151" s="33"/>
      <c r="ZF151" s="33"/>
      <c r="ZG151" s="33"/>
      <c r="ZH151" s="33"/>
      <c r="ZI151" s="33"/>
      <c r="ZJ151" s="33"/>
      <c r="ZK151" s="33"/>
      <c r="ZL151" s="33"/>
      <c r="ZM151" s="33"/>
      <c r="ZN151" s="33"/>
      <c r="ZO151" s="33"/>
      <c r="ZP151" s="33"/>
      <c r="ZQ151" s="33"/>
      <c r="ZR151" s="33"/>
      <c r="ZS151" s="33"/>
      <c r="ZT151" s="33"/>
      <c r="ZU151" s="33"/>
      <c r="ZV151" s="33"/>
      <c r="ZW151" s="33"/>
      <c r="ZX151" s="33"/>
      <c r="ZY151" s="33"/>
      <c r="ZZ151" s="33"/>
      <c r="AAA151" s="33"/>
      <c r="AAB151" s="33"/>
      <c r="AAC151" s="33"/>
      <c r="AAD151" s="33"/>
      <c r="AAE151" s="33"/>
      <c r="AAF151" s="33"/>
      <c r="AAG151" s="33"/>
      <c r="AAH151" s="33"/>
      <c r="AAI151" s="33"/>
      <c r="AAJ151" s="33"/>
      <c r="AAK151" s="33"/>
      <c r="AAL151" s="33"/>
      <c r="AAM151" s="33"/>
      <c r="AAN151" s="33"/>
      <c r="AAO151" s="33"/>
      <c r="AAP151" s="33"/>
      <c r="AAQ151" s="33"/>
      <c r="AAR151" s="33"/>
      <c r="AAS151" s="33"/>
      <c r="AAT151" s="33"/>
      <c r="AAU151" s="33"/>
      <c r="AAV151" s="33"/>
      <c r="AAW151" s="33"/>
      <c r="AAX151" s="33"/>
      <c r="AAY151" s="33"/>
      <c r="AAZ151" s="33"/>
      <c r="ABA151" s="33"/>
      <c r="ABB151" s="33"/>
      <c r="ABC151" s="33"/>
      <c r="ABD151" s="33"/>
      <c r="ABE151" s="33"/>
      <c r="ABF151" s="33"/>
      <c r="ABG151" s="33"/>
      <c r="ABH151" s="33"/>
      <c r="ABI151" s="33"/>
      <c r="ABJ151" s="33"/>
      <c r="ABK151" s="33"/>
      <c r="ABL151" s="33"/>
      <c r="ABM151" s="33"/>
      <c r="ABN151" s="33"/>
      <c r="ABO151" s="33"/>
      <c r="ABP151" s="33"/>
      <c r="ABQ151" s="33"/>
      <c r="ABR151" s="33"/>
      <c r="ABS151" s="33"/>
      <c r="ABT151" s="33"/>
      <c r="ABU151" s="33"/>
      <c r="ABV151" s="33"/>
      <c r="ABW151" s="33"/>
      <c r="ABX151" s="33"/>
      <c r="ABY151" s="33"/>
      <c r="ABZ151" s="33"/>
      <c r="ACA151" s="33"/>
      <c r="ACB151" s="33"/>
      <c r="ACC151" s="33"/>
      <c r="ACD151" s="33"/>
      <c r="ACE151" s="33"/>
      <c r="ACF151" s="33"/>
      <c r="ACG151" s="33"/>
      <c r="ACH151" s="33"/>
      <c r="ACI151" s="33"/>
      <c r="ACJ151" s="33"/>
      <c r="ACK151" s="33"/>
      <c r="ACL151" s="33"/>
      <c r="ACM151" s="33"/>
      <c r="ACN151" s="33"/>
      <c r="ACO151" s="33"/>
      <c r="ACP151" s="33"/>
      <c r="ACQ151" s="33"/>
      <c r="ACR151" s="33"/>
      <c r="ACS151" s="33"/>
      <c r="ACT151" s="33"/>
      <c r="ACU151" s="33"/>
      <c r="ACV151" s="33"/>
      <c r="ACW151" s="33"/>
      <c r="ACX151" s="33"/>
      <c r="ACY151" s="33"/>
      <c r="ACZ151" s="33"/>
      <c r="ADA151" s="33"/>
      <c r="ADB151" s="33"/>
      <c r="ADC151" s="33"/>
      <c r="ADD151" s="33"/>
      <c r="ADE151" s="33"/>
      <c r="ADF151" s="33"/>
      <c r="ADG151" s="33"/>
      <c r="ADH151" s="33"/>
      <c r="ADI151" s="33"/>
      <c r="ADJ151" s="33"/>
      <c r="ADK151" s="33"/>
      <c r="ADL151" s="33"/>
      <c r="ADM151" s="33"/>
      <c r="ADN151" s="33"/>
      <c r="ADO151" s="33"/>
      <c r="ADP151" s="33"/>
      <c r="ADQ151" s="33"/>
      <c r="ADR151" s="33"/>
      <c r="ADS151" s="33"/>
      <c r="ADT151" s="33"/>
      <c r="ADU151" s="33"/>
      <c r="ADV151" s="33"/>
      <c r="ADW151" s="33"/>
      <c r="ADX151" s="33"/>
      <c r="ADY151" s="33"/>
      <c r="ADZ151" s="33"/>
      <c r="AEA151" s="33"/>
      <c r="AEB151" s="33"/>
      <c r="AEC151" s="33"/>
      <c r="AED151" s="33"/>
      <c r="AEE151" s="33"/>
      <c r="AEF151" s="33"/>
      <c r="AEG151" s="33"/>
      <c r="AEH151" s="33"/>
      <c r="AEI151" s="33"/>
      <c r="AEJ151" s="33"/>
      <c r="AEK151" s="33"/>
      <c r="AEL151" s="33"/>
      <c r="AEM151" s="33"/>
      <c r="AEN151" s="33"/>
      <c r="AEO151" s="33"/>
      <c r="AEP151" s="33"/>
      <c r="AEQ151" s="33"/>
      <c r="AER151" s="33"/>
      <c r="AES151" s="33"/>
      <c r="AET151" s="33"/>
      <c r="AEU151" s="33"/>
      <c r="AEV151" s="33"/>
      <c r="AEW151" s="33"/>
      <c r="AEX151" s="33"/>
      <c r="AEY151" s="33"/>
      <c r="AEZ151" s="33"/>
      <c r="AFA151" s="33"/>
      <c r="AFB151" s="33"/>
      <c r="AFC151" s="33"/>
      <c r="AFD151" s="33"/>
      <c r="AFE151" s="33"/>
      <c r="AFF151" s="33"/>
      <c r="AFG151" s="33"/>
      <c r="AFH151" s="33"/>
      <c r="AFI151" s="33"/>
      <c r="AFJ151" s="33"/>
      <c r="AFK151" s="33"/>
      <c r="AFL151" s="33"/>
      <c r="AFM151" s="33"/>
      <c r="AFN151" s="33"/>
      <c r="AFO151" s="33"/>
      <c r="AFP151" s="33"/>
      <c r="AFQ151" s="33"/>
      <c r="AFR151" s="33"/>
      <c r="AFS151" s="33"/>
      <c r="AFT151" s="33"/>
      <c r="AFU151" s="33"/>
      <c r="AFV151" s="33"/>
      <c r="AFW151" s="33"/>
      <c r="AFX151" s="33"/>
      <c r="AFY151" s="33"/>
      <c r="AFZ151" s="33"/>
      <c r="AGA151" s="33"/>
      <c r="AGB151" s="33"/>
      <c r="AGC151" s="33"/>
      <c r="AGD151" s="33"/>
      <c r="AGE151" s="33"/>
      <c r="AGF151" s="33"/>
      <c r="AGG151" s="33"/>
      <c r="AGH151" s="33"/>
      <c r="AGI151" s="33"/>
      <c r="AGJ151" s="33"/>
      <c r="AGK151" s="33"/>
      <c r="AGL151" s="33"/>
      <c r="AGM151" s="33"/>
      <c r="AGN151" s="33"/>
      <c r="AGO151" s="33"/>
      <c r="AGP151" s="33"/>
      <c r="AGQ151" s="33"/>
      <c r="AGR151" s="33"/>
      <c r="AGS151" s="33"/>
      <c r="AGT151" s="33"/>
      <c r="AGU151" s="33"/>
      <c r="AGV151" s="33"/>
      <c r="AGW151" s="33"/>
      <c r="AGX151" s="33"/>
      <c r="AGY151" s="33"/>
      <c r="AGZ151" s="33"/>
      <c r="AHA151" s="33"/>
      <c r="AHB151" s="33"/>
      <c r="AHC151" s="33"/>
      <c r="AHD151" s="33"/>
      <c r="AHE151" s="33"/>
      <c r="AHF151" s="33"/>
      <c r="AHG151" s="33"/>
      <c r="AHH151" s="33"/>
      <c r="AHI151" s="33"/>
      <c r="AHJ151" s="33"/>
      <c r="AHK151" s="33"/>
      <c r="AHL151" s="33"/>
      <c r="AHM151" s="33"/>
      <c r="AHN151" s="33"/>
      <c r="AHO151" s="33"/>
      <c r="AHP151" s="33"/>
      <c r="AHQ151" s="33"/>
      <c r="AHR151" s="33"/>
      <c r="AHS151" s="33"/>
      <c r="AHT151" s="33"/>
      <c r="AHU151" s="33"/>
      <c r="AHV151" s="33"/>
      <c r="AHW151" s="33"/>
      <c r="AHX151" s="33"/>
      <c r="AHY151" s="33"/>
      <c r="AHZ151" s="33"/>
      <c r="AIA151" s="33"/>
      <c r="AIB151" s="33"/>
      <c r="AIC151" s="33"/>
      <c r="AID151" s="33"/>
      <c r="AIE151" s="33"/>
      <c r="AIF151" s="33"/>
      <c r="AIG151" s="33"/>
      <c r="AIH151" s="33"/>
      <c r="AII151" s="33"/>
      <c r="AIJ151" s="33"/>
      <c r="AIK151" s="33"/>
      <c r="AIL151" s="33"/>
      <c r="AIM151" s="33"/>
      <c r="AIN151" s="33"/>
      <c r="AIO151" s="33"/>
      <c r="AIP151" s="33"/>
      <c r="AIQ151" s="33"/>
      <c r="AIR151" s="33"/>
      <c r="AIS151" s="33"/>
      <c r="AIT151" s="33"/>
      <c r="AIU151" s="33"/>
      <c r="AIV151" s="33"/>
      <c r="AIW151" s="33"/>
      <c r="AIX151" s="33"/>
      <c r="AIY151" s="33"/>
      <c r="AIZ151" s="33"/>
      <c r="AJA151" s="33"/>
      <c r="AJB151" s="33"/>
      <c r="AJC151" s="33"/>
      <c r="AJD151" s="33"/>
      <c r="AJE151" s="33"/>
      <c r="AJF151" s="33"/>
      <c r="AJG151" s="33"/>
      <c r="AJH151" s="33"/>
      <c r="AJI151" s="33"/>
      <c r="AJJ151" s="33"/>
      <c r="AJK151" s="33"/>
      <c r="AJL151" s="33"/>
      <c r="AJM151" s="33"/>
      <c r="AJN151" s="33"/>
      <c r="AJO151" s="33"/>
      <c r="AJP151" s="33"/>
      <c r="AJQ151" s="33"/>
      <c r="AJR151" s="33"/>
      <c r="AJS151" s="33"/>
      <c r="AJT151" s="33"/>
      <c r="AJU151" s="33"/>
      <c r="AJV151" s="33"/>
      <c r="AJW151" s="33"/>
      <c r="AJX151" s="33"/>
      <c r="AJY151" s="33"/>
      <c r="AJZ151" s="33"/>
      <c r="AKA151" s="33"/>
      <c r="AKB151" s="33"/>
      <c r="AKC151" s="33"/>
      <c r="AKD151" s="33"/>
      <c r="AKE151" s="33"/>
      <c r="AKF151" s="33"/>
      <c r="AKG151" s="33"/>
      <c r="AKH151" s="33"/>
      <c r="AKI151" s="33"/>
      <c r="AKJ151" s="33"/>
      <c r="AKK151" s="33"/>
      <c r="AKL151" s="33"/>
      <c r="AKM151" s="33"/>
      <c r="AKN151" s="33"/>
      <c r="AKO151" s="33"/>
      <c r="AKP151" s="33"/>
      <c r="AKQ151" s="33"/>
      <c r="AKR151" s="33"/>
      <c r="AKS151" s="33"/>
      <c r="AKT151" s="33"/>
      <c r="AKU151" s="33"/>
      <c r="AKV151" s="33"/>
      <c r="AKW151" s="33"/>
      <c r="AKX151" s="33"/>
      <c r="AKY151" s="33"/>
      <c r="AKZ151" s="33"/>
      <c r="ALA151" s="33"/>
      <c r="ALB151" s="33"/>
      <c r="ALC151" s="33"/>
      <c r="ALD151" s="33"/>
      <c r="ALE151" s="33"/>
      <c r="ALF151" s="33"/>
      <c r="ALG151" s="33"/>
      <c r="ALH151" s="33"/>
      <c r="ALI151" s="33"/>
      <c r="ALJ151" s="33"/>
      <c r="ALK151" s="33"/>
      <c r="ALL151" s="33"/>
      <c r="ALM151" s="33"/>
      <c r="ALN151" s="33"/>
      <c r="ALO151" s="33"/>
      <c r="ALP151" s="33"/>
      <c r="ALQ151" s="33"/>
      <c r="ALR151" s="33"/>
      <c r="ALS151" s="33"/>
      <c r="ALT151" s="33"/>
      <c r="ALU151" s="33"/>
      <c r="ALV151" s="33"/>
      <c r="ALW151" s="33"/>
      <c r="ALX151" s="33"/>
      <c r="ALY151" s="33"/>
      <c r="ALZ151" s="33"/>
      <c r="AMA151" s="33"/>
      <c r="AMB151" s="33"/>
      <c r="AMC151" s="33"/>
      <c r="AMD151" s="33"/>
      <c r="AME151" s="33"/>
      <c r="AMF151" s="33"/>
      <c r="AMG151" s="33"/>
      <c r="AMH151" s="33"/>
      <c r="AMI151" s="33"/>
      <c r="AMJ151" s="33"/>
      <c r="AMK151" s="33"/>
      <c r="AML151" s="33"/>
      <c r="AMM151" s="33"/>
      <c r="AMN151" s="33"/>
      <c r="AMO151" s="33"/>
      <c r="AMP151" s="33"/>
      <c r="AMQ151" s="33"/>
      <c r="AMR151" s="33"/>
      <c r="AMS151" s="33"/>
      <c r="AMT151" s="33"/>
      <c r="AMU151" s="33"/>
      <c r="AMV151" s="33"/>
      <c r="AMW151" s="33"/>
      <c r="AMX151" s="33"/>
      <c r="AMY151" s="33"/>
      <c r="AMZ151" s="33"/>
      <c r="ANA151" s="33"/>
      <c r="ANB151" s="33"/>
      <c r="ANC151" s="33"/>
      <c r="AND151" s="33"/>
      <c r="ANE151" s="33"/>
      <c r="ANF151" s="33"/>
      <c r="ANG151" s="33"/>
      <c r="ANH151" s="33"/>
      <c r="ANI151" s="33"/>
      <c r="ANJ151" s="33"/>
      <c r="ANK151" s="33"/>
      <c r="ANL151" s="33"/>
      <c r="ANM151" s="33"/>
      <c r="ANN151" s="33"/>
      <c r="ANO151" s="33"/>
      <c r="ANP151" s="33"/>
      <c r="ANQ151" s="33"/>
      <c r="ANR151" s="33"/>
      <c r="ANS151" s="33"/>
      <c r="ANT151" s="33"/>
      <c r="ANU151" s="33"/>
      <c r="ANV151" s="33"/>
      <c r="ANW151" s="33"/>
      <c r="ANX151" s="33"/>
      <c r="ANY151" s="33"/>
      <c r="ANZ151" s="33"/>
      <c r="AOA151" s="33"/>
      <c r="AOB151" s="33"/>
      <c r="AOC151" s="33"/>
      <c r="AOD151" s="33"/>
      <c r="AOE151" s="33"/>
      <c r="AOF151" s="33"/>
      <c r="AOG151" s="33"/>
      <c r="AOH151" s="33"/>
      <c r="AOI151" s="33"/>
      <c r="AOJ151" s="33"/>
      <c r="AOK151" s="33"/>
      <c r="AOL151" s="33"/>
      <c r="AOM151" s="33"/>
      <c r="AON151" s="33"/>
      <c r="AOO151" s="33"/>
      <c r="AOP151" s="33"/>
      <c r="AOQ151" s="33"/>
      <c r="AOR151" s="33"/>
      <c r="AOS151" s="33"/>
      <c r="AOT151" s="33"/>
      <c r="AOU151" s="33"/>
      <c r="AOV151" s="33"/>
      <c r="AOW151" s="33"/>
      <c r="AOX151" s="33"/>
      <c r="AOY151" s="33"/>
      <c r="AOZ151" s="33"/>
      <c r="APA151" s="33"/>
      <c r="APB151" s="33"/>
      <c r="APC151" s="33"/>
      <c r="APD151" s="33"/>
      <c r="APE151" s="33"/>
      <c r="APF151" s="33"/>
      <c r="APG151" s="33"/>
      <c r="APH151" s="33"/>
      <c r="API151" s="33"/>
      <c r="APJ151" s="33"/>
      <c r="APK151" s="33"/>
      <c r="APL151" s="33"/>
      <c r="APM151" s="33"/>
      <c r="APN151" s="33"/>
      <c r="APO151" s="33"/>
      <c r="APP151" s="33"/>
      <c r="APQ151" s="33"/>
      <c r="APR151" s="33"/>
      <c r="APS151" s="33"/>
      <c r="APT151" s="33"/>
      <c r="APU151" s="33"/>
      <c r="APV151" s="33"/>
      <c r="APW151" s="33"/>
      <c r="APX151" s="33"/>
      <c r="APY151" s="33"/>
      <c r="APZ151" s="33"/>
      <c r="AQA151" s="33"/>
      <c r="AQB151" s="33"/>
      <c r="AQC151" s="33"/>
      <c r="AQD151" s="33"/>
      <c r="AQE151" s="33"/>
      <c r="AQF151" s="33"/>
      <c r="AQG151" s="33"/>
      <c r="AQH151" s="33"/>
      <c r="AQI151" s="33"/>
      <c r="AQJ151" s="33"/>
      <c r="AQK151" s="33"/>
      <c r="AQL151" s="33"/>
      <c r="AQM151" s="33"/>
      <c r="AQN151" s="33"/>
      <c r="AQO151" s="33"/>
      <c r="AQP151" s="33"/>
      <c r="AQQ151" s="33"/>
      <c r="AQR151" s="33"/>
      <c r="AQS151" s="33"/>
      <c r="AQT151" s="33"/>
      <c r="AQU151" s="33"/>
      <c r="AQV151" s="33"/>
      <c r="AQW151" s="33"/>
      <c r="AQX151" s="33"/>
      <c r="AQY151" s="33"/>
      <c r="AQZ151" s="33"/>
      <c r="ARA151" s="33"/>
      <c r="ARB151" s="33"/>
      <c r="ARC151" s="33"/>
      <c r="ARD151" s="33"/>
      <c r="ARE151" s="33"/>
      <c r="ARF151" s="33"/>
      <c r="ARG151" s="33"/>
      <c r="ARH151" s="33"/>
      <c r="ARI151" s="33"/>
      <c r="ARJ151" s="33"/>
      <c r="ARK151" s="33"/>
      <c r="ARL151" s="33"/>
      <c r="ARM151" s="33"/>
      <c r="ARN151" s="33"/>
      <c r="ARO151" s="33"/>
      <c r="ARP151" s="33"/>
      <c r="ARQ151" s="33"/>
      <c r="ARR151" s="33"/>
      <c r="ARS151" s="33"/>
      <c r="ART151" s="33"/>
      <c r="ARU151" s="33"/>
      <c r="ARV151" s="33"/>
      <c r="ARW151" s="33"/>
      <c r="ARX151" s="33"/>
      <c r="ARY151" s="33"/>
      <c r="ARZ151" s="33"/>
      <c r="ASA151" s="33"/>
      <c r="ASB151" s="33"/>
      <c r="ASC151" s="33"/>
      <c r="ASD151" s="33"/>
      <c r="ASE151" s="33"/>
      <c r="ASF151" s="33"/>
      <c r="ASG151" s="33"/>
      <c r="ASH151" s="33"/>
      <c r="ASI151" s="33"/>
      <c r="ASJ151" s="33"/>
      <c r="ASK151" s="33"/>
      <c r="ASL151" s="33"/>
      <c r="ASM151" s="33"/>
      <c r="ASN151" s="33"/>
      <c r="ASO151" s="33"/>
      <c r="ASP151" s="33"/>
      <c r="ASQ151" s="33"/>
      <c r="ASR151" s="33"/>
      <c r="ASS151" s="33"/>
      <c r="AST151" s="33"/>
      <c r="ASU151" s="33"/>
      <c r="ASV151" s="33"/>
      <c r="ASW151" s="33"/>
      <c r="ASX151" s="33"/>
      <c r="ASY151" s="33"/>
      <c r="ASZ151" s="33"/>
      <c r="ATA151" s="33"/>
      <c r="ATB151" s="33"/>
      <c r="ATC151" s="33"/>
      <c r="ATD151" s="33"/>
      <c r="ATE151" s="33"/>
      <c r="ATF151" s="33"/>
      <c r="ATG151" s="33"/>
      <c r="ATH151" s="33"/>
      <c r="ATI151" s="33"/>
      <c r="ATJ151" s="33"/>
      <c r="ATK151" s="33"/>
      <c r="ATL151" s="33"/>
      <c r="ATM151" s="33"/>
      <c r="ATN151" s="33"/>
      <c r="ATO151" s="33"/>
      <c r="ATP151" s="33"/>
      <c r="ATQ151" s="33"/>
      <c r="ATR151" s="33"/>
      <c r="ATS151" s="33"/>
      <c r="ATT151" s="33"/>
      <c r="ATU151" s="33"/>
      <c r="ATV151" s="33"/>
      <c r="ATW151" s="33"/>
      <c r="ATX151" s="33"/>
      <c r="ATY151" s="33"/>
      <c r="ATZ151" s="33"/>
      <c r="AUA151" s="33"/>
      <c r="AUB151" s="33"/>
      <c r="AUC151" s="33"/>
      <c r="AUD151" s="33"/>
      <c r="AUE151" s="33"/>
      <c r="AUF151" s="33"/>
      <c r="AUG151" s="33"/>
      <c r="AUH151" s="33"/>
      <c r="AUI151" s="33"/>
      <c r="AUJ151" s="33"/>
      <c r="AUK151" s="33"/>
      <c r="AUL151" s="33"/>
      <c r="AUM151" s="33"/>
      <c r="AUN151" s="33"/>
      <c r="AUO151" s="33"/>
      <c r="AUP151" s="33"/>
      <c r="AUQ151" s="33"/>
      <c r="AUR151" s="33"/>
      <c r="AUS151" s="33"/>
      <c r="AUT151" s="33"/>
      <c r="AUU151" s="33"/>
      <c r="AUV151" s="33"/>
      <c r="AUW151" s="33"/>
      <c r="AUX151" s="33"/>
      <c r="AUY151" s="33"/>
      <c r="AUZ151" s="33"/>
      <c r="AVA151" s="33"/>
      <c r="AVB151" s="33"/>
      <c r="AVC151" s="33"/>
      <c r="AVD151" s="33"/>
      <c r="AVE151" s="33"/>
      <c r="AVF151" s="33"/>
      <c r="AVG151" s="33"/>
      <c r="AVH151" s="33"/>
      <c r="AVI151" s="33"/>
      <c r="AVJ151" s="33"/>
      <c r="AVK151" s="33"/>
      <c r="AVL151" s="33"/>
      <c r="AVM151" s="33"/>
      <c r="AVN151" s="33"/>
      <c r="AVO151" s="33"/>
      <c r="AVP151" s="33"/>
      <c r="AVQ151" s="33"/>
      <c r="AVR151" s="33"/>
      <c r="AVS151" s="33"/>
      <c r="AVT151" s="33"/>
      <c r="AVU151" s="33"/>
      <c r="AVV151" s="33"/>
      <c r="AVW151" s="33"/>
      <c r="AVX151" s="33"/>
      <c r="AVY151" s="33"/>
      <c r="AVZ151" s="33"/>
      <c r="AWA151" s="33"/>
      <c r="AWB151" s="33"/>
      <c r="AWC151" s="33"/>
      <c r="AWD151" s="33"/>
      <c r="AWE151" s="33"/>
      <c r="AWF151" s="33"/>
      <c r="AWG151" s="33"/>
      <c r="AWH151" s="33"/>
      <c r="AWI151" s="33"/>
      <c r="AWJ151" s="33"/>
      <c r="AWK151" s="33"/>
      <c r="AWL151" s="33"/>
      <c r="AWM151" s="33"/>
      <c r="AWN151" s="33"/>
      <c r="AWO151" s="33"/>
      <c r="AWP151" s="33"/>
      <c r="AWQ151" s="33"/>
      <c r="AWR151" s="33"/>
      <c r="AWS151" s="33"/>
      <c r="AWT151" s="33"/>
      <c r="AWU151" s="33"/>
      <c r="AWV151" s="33"/>
      <c r="AWW151" s="33"/>
      <c r="AWX151" s="33"/>
      <c r="AWY151" s="33"/>
      <c r="AWZ151" s="33"/>
      <c r="AXA151" s="33"/>
      <c r="AXB151" s="33"/>
      <c r="AXC151" s="33"/>
      <c r="AXD151" s="33"/>
      <c r="AXE151" s="33"/>
      <c r="AXF151" s="33"/>
      <c r="AXG151" s="33"/>
      <c r="AXH151" s="33"/>
      <c r="AXI151" s="33"/>
      <c r="AXJ151" s="33"/>
      <c r="AXK151" s="33"/>
      <c r="AXL151" s="33"/>
      <c r="AXM151" s="33"/>
      <c r="AXN151" s="33"/>
      <c r="AXO151" s="33"/>
      <c r="AXP151" s="33"/>
      <c r="AXQ151" s="33"/>
      <c r="AXR151" s="33"/>
      <c r="AXS151" s="33"/>
      <c r="AXT151" s="33"/>
      <c r="AXU151" s="33"/>
      <c r="AXV151" s="33"/>
      <c r="AXW151" s="33"/>
      <c r="AXX151" s="33"/>
      <c r="AXY151" s="33"/>
      <c r="AXZ151" s="33"/>
      <c r="AYA151" s="33"/>
      <c r="AYB151" s="33"/>
      <c r="AYC151" s="33"/>
      <c r="AYD151" s="33"/>
      <c r="AYE151" s="33"/>
      <c r="AYF151" s="33"/>
      <c r="AYG151" s="33"/>
      <c r="AYH151" s="33"/>
      <c r="AYI151" s="33"/>
      <c r="AYJ151" s="33"/>
      <c r="AYK151" s="33"/>
      <c r="AYL151" s="33"/>
      <c r="AYM151" s="33"/>
      <c r="AYN151" s="33"/>
      <c r="AYO151" s="33"/>
      <c r="AYP151" s="33"/>
      <c r="AYQ151" s="33"/>
      <c r="AYR151" s="33"/>
      <c r="AYS151" s="33"/>
      <c r="AYT151" s="33"/>
      <c r="AYU151" s="33"/>
      <c r="AYV151" s="33"/>
      <c r="AYW151" s="33"/>
      <c r="AYX151" s="33"/>
      <c r="AYY151" s="33"/>
      <c r="AYZ151" s="33"/>
      <c r="AZA151" s="33"/>
      <c r="AZB151" s="33"/>
      <c r="AZC151" s="33"/>
      <c r="AZD151" s="33"/>
      <c r="AZE151" s="33"/>
      <c r="AZF151" s="33"/>
      <c r="AZG151" s="33"/>
      <c r="AZH151" s="33"/>
      <c r="AZI151" s="33"/>
      <c r="AZJ151" s="33"/>
      <c r="AZK151" s="33"/>
      <c r="AZL151" s="33"/>
      <c r="AZM151" s="33"/>
      <c r="AZN151" s="33"/>
      <c r="AZO151" s="33"/>
      <c r="AZP151" s="33"/>
      <c r="AZQ151" s="33"/>
      <c r="AZR151" s="33"/>
      <c r="AZS151" s="33"/>
      <c r="AZT151" s="33"/>
      <c r="AZU151" s="33"/>
      <c r="AZV151" s="33"/>
      <c r="AZW151" s="33"/>
      <c r="AZX151" s="33"/>
      <c r="AZY151" s="33"/>
      <c r="AZZ151" s="33"/>
      <c r="BAA151" s="33"/>
      <c r="BAB151" s="33"/>
      <c r="BAC151" s="33"/>
      <c r="BAD151" s="33"/>
      <c r="BAE151" s="33"/>
      <c r="BAF151" s="33"/>
      <c r="BAG151" s="33"/>
      <c r="BAH151" s="33"/>
      <c r="BAI151" s="33"/>
      <c r="BAJ151" s="33"/>
      <c r="BAK151" s="33"/>
      <c r="BAL151" s="33"/>
      <c r="BAM151" s="33"/>
      <c r="BAN151" s="33"/>
      <c r="BAO151" s="33"/>
      <c r="BAP151" s="33"/>
      <c r="BAQ151" s="33"/>
      <c r="BAR151" s="33"/>
      <c r="BAS151" s="33"/>
      <c r="BAT151" s="33"/>
      <c r="BAU151" s="33"/>
      <c r="BAV151" s="33"/>
      <c r="BAW151" s="33"/>
      <c r="BAX151" s="33"/>
      <c r="BAY151" s="33"/>
      <c r="BAZ151" s="33"/>
      <c r="BBA151" s="33"/>
      <c r="BBB151" s="33"/>
      <c r="BBC151" s="33"/>
      <c r="BBD151" s="33"/>
      <c r="BBE151" s="33"/>
      <c r="BBF151" s="33"/>
      <c r="BBG151" s="33"/>
      <c r="BBH151" s="33"/>
      <c r="BBI151" s="33"/>
      <c r="BBJ151" s="33"/>
      <c r="BBK151" s="33"/>
      <c r="BBL151" s="33"/>
      <c r="BBM151" s="33"/>
      <c r="BBN151" s="33"/>
      <c r="BBO151" s="33"/>
      <c r="BBP151" s="33"/>
      <c r="BBQ151" s="33"/>
      <c r="BBR151" s="33"/>
      <c r="BBS151" s="33"/>
      <c r="BBT151" s="33"/>
      <c r="BBU151" s="33"/>
      <c r="BBV151" s="33"/>
      <c r="BBW151" s="33"/>
      <c r="BBX151" s="33"/>
      <c r="BBY151" s="33"/>
      <c r="BBZ151" s="33"/>
      <c r="BCA151" s="33"/>
      <c r="BCB151" s="33"/>
      <c r="BCC151" s="33"/>
      <c r="BCD151" s="33"/>
      <c r="BCE151" s="33"/>
      <c r="BCF151" s="33"/>
      <c r="BCG151" s="33"/>
      <c r="BCH151" s="33"/>
      <c r="BCI151" s="33"/>
      <c r="BCJ151" s="33"/>
      <c r="BCK151" s="33"/>
      <c r="BCL151" s="33"/>
      <c r="BCM151" s="33"/>
      <c r="BCN151" s="33"/>
      <c r="BCO151" s="33"/>
      <c r="BCP151" s="33"/>
      <c r="BCQ151" s="33"/>
      <c r="BCR151" s="33"/>
      <c r="BCS151" s="33"/>
      <c r="BCT151" s="33"/>
      <c r="BCU151" s="33"/>
      <c r="BCV151" s="33"/>
      <c r="BCW151" s="33"/>
      <c r="BCX151" s="33"/>
      <c r="BCY151" s="33"/>
      <c r="BCZ151" s="33"/>
      <c r="BDA151" s="33"/>
      <c r="BDB151" s="33"/>
      <c r="BDC151" s="33"/>
      <c r="BDD151" s="33"/>
      <c r="BDE151" s="33"/>
      <c r="BDF151" s="33"/>
      <c r="BDG151" s="33"/>
      <c r="BDH151" s="33"/>
      <c r="BDI151" s="33"/>
      <c r="BDJ151" s="33"/>
      <c r="BDK151" s="33"/>
      <c r="BDL151" s="33"/>
      <c r="BDM151" s="33"/>
      <c r="BDN151" s="33"/>
      <c r="BDO151" s="33"/>
      <c r="BDP151" s="33"/>
      <c r="BDQ151" s="33"/>
      <c r="BDR151" s="33"/>
      <c r="BDS151" s="33"/>
      <c r="BDT151" s="33"/>
      <c r="BDU151" s="33"/>
      <c r="BDV151" s="33"/>
      <c r="BDW151" s="33"/>
      <c r="BDX151" s="33"/>
      <c r="BDY151" s="33"/>
      <c r="BDZ151" s="33"/>
      <c r="BEA151" s="33"/>
      <c r="BEB151" s="33"/>
      <c r="BEC151" s="33"/>
      <c r="BED151" s="33"/>
      <c r="BEE151" s="33"/>
      <c r="BEF151" s="33"/>
      <c r="BEG151" s="33"/>
      <c r="BEH151" s="33"/>
      <c r="BEI151" s="33"/>
      <c r="BEJ151" s="33"/>
      <c r="BEK151" s="33"/>
      <c r="BEL151" s="33"/>
      <c r="BEM151" s="33"/>
      <c r="BEN151" s="33"/>
      <c r="BEO151" s="33"/>
      <c r="BEP151" s="33"/>
      <c r="BEQ151" s="33"/>
      <c r="BER151" s="33"/>
      <c r="BES151" s="33"/>
      <c r="BET151" s="33"/>
      <c r="BEU151" s="33"/>
      <c r="BEV151" s="33"/>
      <c r="BEW151" s="33"/>
      <c r="BEX151" s="33"/>
      <c r="BEY151" s="33"/>
      <c r="BEZ151" s="33"/>
      <c r="BFA151" s="33"/>
      <c r="BFB151" s="33"/>
      <c r="BFC151" s="33"/>
      <c r="BFD151" s="33"/>
      <c r="BFE151" s="33"/>
      <c r="BFF151" s="33"/>
      <c r="BFG151" s="33"/>
      <c r="BFH151" s="33"/>
      <c r="BFI151" s="33"/>
      <c r="BFJ151" s="33"/>
      <c r="BFK151" s="33"/>
      <c r="BFL151" s="33"/>
      <c r="BFM151" s="33"/>
      <c r="BFN151" s="33"/>
      <c r="BFO151" s="33"/>
      <c r="BFP151" s="33"/>
      <c r="BFQ151" s="33"/>
      <c r="BFR151" s="33"/>
      <c r="BFS151" s="33"/>
      <c r="BFT151" s="33"/>
      <c r="BFU151" s="33"/>
      <c r="BFV151" s="33"/>
      <c r="BFW151" s="33"/>
      <c r="BFX151" s="33"/>
      <c r="BFY151" s="33"/>
      <c r="BFZ151" s="33"/>
      <c r="BGA151" s="33"/>
      <c r="BGB151" s="33"/>
      <c r="BGC151" s="33"/>
      <c r="BGD151" s="33"/>
      <c r="BGE151" s="33"/>
      <c r="BGF151" s="33"/>
      <c r="BGG151" s="33"/>
      <c r="BGH151" s="33"/>
      <c r="BGI151" s="33"/>
      <c r="BGJ151" s="33"/>
      <c r="BGK151" s="33"/>
      <c r="BGL151" s="33"/>
      <c r="BGM151" s="33"/>
      <c r="BGN151" s="33"/>
      <c r="BGO151" s="33"/>
      <c r="BGP151" s="33"/>
      <c r="BGQ151" s="33"/>
      <c r="BGR151" s="33"/>
      <c r="BGS151" s="33"/>
      <c r="BGT151" s="33"/>
      <c r="BGU151" s="33"/>
      <c r="BGV151" s="33"/>
      <c r="BGW151" s="33"/>
      <c r="BGX151" s="33"/>
      <c r="BGY151" s="33"/>
      <c r="BGZ151" s="33"/>
      <c r="BHA151" s="33"/>
      <c r="BHB151" s="33"/>
      <c r="BHC151" s="33"/>
      <c r="BHD151" s="33"/>
      <c r="BHE151" s="33"/>
      <c r="BHF151" s="33"/>
      <c r="BHG151" s="33"/>
      <c r="BHH151" s="33"/>
      <c r="BHI151" s="33"/>
      <c r="BHJ151" s="33"/>
      <c r="BHK151" s="33"/>
      <c r="BHL151" s="33"/>
      <c r="BHM151" s="33"/>
      <c r="BHN151" s="33"/>
      <c r="BHO151" s="33"/>
      <c r="BHP151" s="33"/>
      <c r="BHQ151" s="33"/>
      <c r="BHR151" s="33"/>
      <c r="BHS151" s="33"/>
      <c r="BHT151" s="33"/>
      <c r="BHU151" s="33"/>
      <c r="BHV151" s="33"/>
      <c r="BHW151" s="33"/>
      <c r="BHX151" s="33"/>
      <c r="BHY151" s="33"/>
      <c r="BHZ151" s="33"/>
      <c r="BIA151" s="33"/>
      <c r="BIB151" s="33"/>
      <c r="BIC151" s="33"/>
      <c r="BID151" s="33"/>
      <c r="BIE151" s="33"/>
      <c r="BIF151" s="33"/>
      <c r="BIG151" s="33"/>
      <c r="BIH151" s="33"/>
      <c r="BII151" s="33"/>
      <c r="BIJ151" s="33"/>
      <c r="BIK151" s="33"/>
      <c r="BIL151" s="33"/>
      <c r="BIM151" s="33"/>
      <c r="BIN151" s="33"/>
      <c r="BIO151" s="33"/>
      <c r="BIP151" s="33"/>
      <c r="BIQ151" s="33"/>
      <c r="BIR151" s="33"/>
      <c r="BIS151" s="33"/>
      <c r="BIT151" s="33"/>
      <c r="BIU151" s="33"/>
      <c r="BIV151" s="33"/>
      <c r="BIW151" s="33"/>
      <c r="BIX151" s="33"/>
      <c r="BIY151" s="33"/>
      <c r="BIZ151" s="33"/>
      <c r="BJA151" s="33"/>
      <c r="BJB151" s="33"/>
      <c r="BJC151" s="33"/>
      <c r="BJD151" s="33"/>
      <c r="BJE151" s="33"/>
      <c r="BJF151" s="33"/>
      <c r="BJG151" s="33"/>
      <c r="BJH151" s="33"/>
      <c r="BJI151" s="33"/>
      <c r="BJJ151" s="33"/>
      <c r="BJK151" s="33"/>
      <c r="BJL151" s="33"/>
      <c r="BJM151" s="33"/>
      <c r="BJN151" s="33"/>
      <c r="BJO151" s="33"/>
      <c r="BJP151" s="33"/>
      <c r="BJQ151" s="33"/>
      <c r="BJR151" s="33"/>
      <c r="BJS151" s="33"/>
      <c r="BJT151" s="33"/>
      <c r="BJU151" s="33"/>
      <c r="BJV151" s="33"/>
      <c r="BJW151" s="33"/>
      <c r="BJX151" s="33"/>
      <c r="BJY151" s="33"/>
      <c r="BJZ151" s="33"/>
      <c r="BKA151" s="33"/>
      <c r="BKB151" s="33"/>
      <c r="BKC151" s="33"/>
      <c r="BKD151" s="33"/>
      <c r="BKE151" s="33"/>
      <c r="BKF151" s="33"/>
      <c r="BKG151" s="33"/>
      <c r="BKH151" s="33"/>
      <c r="BKI151" s="33"/>
      <c r="BKJ151" s="33"/>
      <c r="BKK151" s="33"/>
      <c r="BKL151" s="33"/>
      <c r="BKM151" s="33"/>
      <c r="BKN151" s="33"/>
      <c r="BKO151" s="33"/>
      <c r="BKP151" s="33"/>
      <c r="BKQ151" s="33"/>
      <c r="BKR151" s="33"/>
      <c r="BKS151" s="33"/>
      <c r="BKT151" s="33"/>
      <c r="BKU151" s="33"/>
      <c r="BKV151" s="33"/>
      <c r="BKW151" s="33"/>
      <c r="BKX151" s="33"/>
      <c r="BKY151" s="33"/>
      <c r="BKZ151" s="33"/>
      <c r="BLA151" s="33"/>
      <c r="BLB151" s="33"/>
      <c r="BLC151" s="33"/>
      <c r="BLD151" s="33"/>
      <c r="BLE151" s="33"/>
      <c r="BLF151" s="33"/>
      <c r="BLG151" s="33"/>
      <c r="BLH151" s="33"/>
      <c r="BLI151" s="33"/>
      <c r="BLJ151" s="33"/>
      <c r="BLK151" s="33"/>
      <c r="BLL151" s="33"/>
      <c r="BLM151" s="33"/>
      <c r="BLN151" s="33"/>
      <c r="BLO151" s="33"/>
      <c r="BLP151" s="33"/>
      <c r="BLQ151" s="33"/>
      <c r="BLR151" s="33"/>
      <c r="BLS151" s="33"/>
      <c r="BLT151" s="33"/>
      <c r="BLU151" s="33"/>
      <c r="BLV151" s="33"/>
      <c r="BLW151" s="33"/>
      <c r="BLX151" s="33"/>
      <c r="BLY151" s="33"/>
      <c r="BLZ151" s="33"/>
      <c r="BMA151" s="33"/>
      <c r="BMB151" s="33"/>
      <c r="BMC151" s="33"/>
      <c r="BMD151" s="33"/>
      <c r="BME151" s="33"/>
      <c r="BMF151" s="33"/>
      <c r="BMG151" s="33"/>
      <c r="BMH151" s="33"/>
      <c r="BMI151" s="33"/>
      <c r="BMJ151" s="33"/>
      <c r="BMK151" s="33"/>
      <c r="BML151" s="33"/>
      <c r="BMM151" s="33"/>
      <c r="BMN151" s="33"/>
      <c r="BMO151" s="33"/>
      <c r="BMP151" s="33"/>
      <c r="BMQ151" s="33"/>
      <c r="BMR151" s="33"/>
      <c r="BMS151" s="33"/>
      <c r="BMT151" s="33"/>
      <c r="BMU151" s="33"/>
      <c r="BMV151" s="33"/>
      <c r="BMW151" s="33"/>
      <c r="BMX151" s="33"/>
      <c r="BMY151" s="33"/>
      <c r="BMZ151" s="33"/>
      <c r="BNA151" s="33"/>
      <c r="BNB151" s="33"/>
      <c r="BNC151" s="33"/>
      <c r="BND151" s="33"/>
      <c r="BNE151" s="33"/>
      <c r="BNF151" s="33"/>
      <c r="BNG151" s="33"/>
      <c r="BNH151" s="33"/>
      <c r="BNI151" s="33"/>
      <c r="BNJ151" s="33"/>
      <c r="BNK151" s="33"/>
      <c r="BNL151" s="33"/>
      <c r="BNM151" s="33"/>
      <c r="BNN151" s="33"/>
      <c r="BNO151" s="33"/>
      <c r="BNP151" s="33"/>
      <c r="BNQ151" s="33"/>
      <c r="BNR151" s="33"/>
      <c r="BNS151" s="33"/>
      <c r="BNT151" s="33"/>
      <c r="BNU151" s="33"/>
      <c r="BNV151" s="33"/>
      <c r="BNW151" s="33"/>
      <c r="BNX151" s="33"/>
      <c r="BNY151" s="33"/>
      <c r="BNZ151" s="33"/>
      <c r="BOA151" s="33"/>
      <c r="BOB151" s="33"/>
      <c r="BOC151" s="33"/>
      <c r="BOD151" s="33"/>
      <c r="BOE151" s="33"/>
      <c r="BOF151" s="33"/>
      <c r="BOG151" s="33"/>
      <c r="BOH151" s="33"/>
      <c r="BOI151" s="33"/>
      <c r="BOJ151" s="33"/>
      <c r="BOK151" s="33"/>
      <c r="BOL151" s="33"/>
      <c r="BOM151" s="33"/>
      <c r="BON151" s="33"/>
      <c r="BOO151" s="33"/>
      <c r="BOP151" s="33"/>
      <c r="BOQ151" s="33"/>
      <c r="BOR151" s="33"/>
      <c r="BOS151" s="33"/>
      <c r="BOT151" s="33"/>
      <c r="BOU151" s="33"/>
      <c r="BOV151" s="33"/>
      <c r="BOW151" s="33"/>
      <c r="BOX151" s="33"/>
      <c r="BOY151" s="33"/>
      <c r="BOZ151" s="33"/>
      <c r="BPA151" s="33"/>
      <c r="BPB151" s="33"/>
      <c r="BPC151" s="33"/>
      <c r="BPD151" s="33"/>
      <c r="BPE151" s="33"/>
      <c r="BPF151" s="33"/>
      <c r="BPG151" s="33"/>
      <c r="BPH151" s="33"/>
      <c r="BPI151" s="33"/>
      <c r="BPJ151" s="33"/>
      <c r="BPK151" s="33"/>
      <c r="BPL151" s="33"/>
      <c r="BPM151" s="33"/>
      <c r="BPN151" s="33"/>
      <c r="BPO151" s="33"/>
      <c r="BPP151" s="33"/>
      <c r="BPQ151" s="33"/>
      <c r="BPR151" s="33"/>
      <c r="BPS151" s="33"/>
      <c r="BPT151" s="33"/>
      <c r="BPU151" s="33"/>
      <c r="BPV151" s="33"/>
      <c r="BPW151" s="33"/>
      <c r="BPX151" s="33"/>
      <c r="BPY151" s="33"/>
      <c r="BPZ151" s="33"/>
      <c r="BQA151" s="33"/>
      <c r="BQB151" s="33"/>
      <c r="BQC151" s="33"/>
      <c r="BQD151" s="33"/>
      <c r="BQE151" s="33"/>
      <c r="BQF151" s="33"/>
      <c r="BQG151" s="33"/>
      <c r="BQH151" s="33"/>
      <c r="BQI151" s="33"/>
      <c r="BQJ151" s="33"/>
      <c r="BQK151" s="33"/>
      <c r="BQL151" s="33"/>
      <c r="BQM151" s="33"/>
      <c r="BQN151" s="33"/>
      <c r="BQO151" s="33"/>
      <c r="BQP151" s="33"/>
      <c r="BQQ151" s="33"/>
      <c r="BQR151" s="33"/>
      <c r="BQS151" s="33"/>
      <c r="BQT151" s="33"/>
      <c r="BQU151" s="33"/>
      <c r="BQV151" s="33"/>
      <c r="BQW151" s="33"/>
      <c r="BQX151" s="33"/>
      <c r="BQY151" s="33"/>
      <c r="BQZ151" s="33"/>
      <c r="BRA151" s="33"/>
      <c r="BRB151" s="33"/>
      <c r="BRC151" s="33"/>
      <c r="BRD151" s="33"/>
      <c r="BRE151" s="33"/>
      <c r="BRF151" s="33"/>
      <c r="BRG151" s="33"/>
      <c r="BRH151" s="33"/>
      <c r="BRI151" s="33"/>
      <c r="BRJ151" s="33"/>
      <c r="BRK151" s="33"/>
      <c r="BRL151" s="33"/>
      <c r="BRM151" s="33"/>
      <c r="BRN151" s="33"/>
      <c r="BRO151" s="33"/>
      <c r="BRP151" s="33"/>
      <c r="BRQ151" s="33"/>
      <c r="BRR151" s="33"/>
      <c r="BRS151" s="33"/>
      <c r="BRT151" s="33"/>
      <c r="BRU151" s="33"/>
      <c r="BRV151" s="33"/>
      <c r="BRW151" s="33"/>
      <c r="BRX151" s="33"/>
      <c r="BRY151" s="33"/>
      <c r="BRZ151" s="33"/>
      <c r="BSA151" s="33"/>
      <c r="BSB151" s="33"/>
      <c r="BSC151" s="33"/>
      <c r="BSD151" s="33"/>
      <c r="BSE151" s="33"/>
      <c r="BSF151" s="33"/>
      <c r="BSG151" s="33"/>
      <c r="BSH151" s="33"/>
      <c r="BSI151" s="33"/>
      <c r="BSJ151" s="33"/>
      <c r="BSK151" s="33"/>
      <c r="BSL151" s="33"/>
      <c r="BSM151" s="33"/>
      <c r="BSN151" s="33"/>
      <c r="BSO151" s="33"/>
      <c r="BSP151" s="33"/>
      <c r="BSQ151" s="33"/>
      <c r="BSR151" s="33"/>
      <c r="BSS151" s="33"/>
      <c r="BST151" s="33"/>
      <c r="BSU151" s="33"/>
      <c r="BSV151" s="33"/>
      <c r="BSW151" s="33"/>
      <c r="BSX151" s="33"/>
      <c r="BSY151" s="33"/>
      <c r="BSZ151" s="33"/>
      <c r="BTA151" s="33"/>
      <c r="BTB151" s="33"/>
      <c r="BTC151" s="33"/>
      <c r="BTD151" s="33"/>
      <c r="BTE151" s="33"/>
      <c r="BTF151" s="33"/>
      <c r="BTG151" s="33"/>
      <c r="BTH151" s="33"/>
      <c r="BTI151" s="33"/>
      <c r="BTJ151" s="33"/>
      <c r="BTK151" s="33"/>
      <c r="BTL151" s="33"/>
      <c r="BTM151" s="33"/>
      <c r="BTN151" s="33"/>
      <c r="BTO151" s="33"/>
      <c r="BTP151" s="33"/>
      <c r="BTQ151" s="33"/>
      <c r="BTR151" s="33"/>
      <c r="BTS151" s="33"/>
      <c r="BTT151" s="33"/>
      <c r="BTU151" s="33"/>
      <c r="BTV151" s="33"/>
      <c r="BTW151" s="33"/>
      <c r="BTX151" s="33"/>
      <c r="BTY151" s="33"/>
      <c r="BTZ151" s="33"/>
      <c r="BUA151" s="33"/>
      <c r="BUB151" s="33"/>
      <c r="BUC151" s="33"/>
      <c r="BUD151" s="33"/>
      <c r="BUE151" s="33"/>
      <c r="BUF151" s="33"/>
      <c r="BUG151" s="33"/>
      <c r="BUH151" s="33"/>
      <c r="BUI151" s="33"/>
      <c r="BUJ151" s="33"/>
      <c r="BUK151" s="33"/>
      <c r="BUL151" s="33"/>
      <c r="BUM151" s="33"/>
      <c r="BUN151" s="33"/>
      <c r="BUO151" s="33"/>
      <c r="BUP151" s="33"/>
      <c r="BUQ151" s="33"/>
      <c r="BUR151" s="33"/>
      <c r="BUS151" s="33"/>
      <c r="BUT151" s="33"/>
      <c r="BUU151" s="33"/>
      <c r="BUV151" s="33"/>
      <c r="BUW151" s="33"/>
      <c r="BUX151" s="33"/>
      <c r="BUY151" s="33"/>
      <c r="BUZ151" s="33"/>
      <c r="BVA151" s="33"/>
      <c r="BVB151" s="33"/>
      <c r="BVC151" s="33"/>
      <c r="BVD151" s="33"/>
      <c r="BVE151" s="33"/>
      <c r="BVF151" s="33"/>
      <c r="BVG151" s="33"/>
      <c r="BVH151" s="33"/>
      <c r="BVI151" s="33"/>
      <c r="BVJ151" s="33"/>
      <c r="BVK151" s="33"/>
      <c r="BVL151" s="33"/>
      <c r="BVM151" s="33"/>
      <c r="BVN151" s="33"/>
      <c r="BVO151" s="33"/>
      <c r="BVP151" s="33"/>
      <c r="BVQ151" s="33"/>
      <c r="BVR151" s="33"/>
      <c r="BVS151" s="33"/>
      <c r="BVT151" s="33"/>
      <c r="BVU151" s="33"/>
      <c r="BVV151" s="33"/>
      <c r="BVW151" s="33"/>
      <c r="BVX151" s="33"/>
      <c r="BVY151" s="33"/>
      <c r="BVZ151" s="33"/>
      <c r="BWA151" s="33"/>
      <c r="BWB151" s="33"/>
      <c r="BWC151" s="33"/>
      <c r="BWD151" s="33"/>
      <c r="BWE151" s="33"/>
      <c r="BWF151" s="33"/>
      <c r="BWG151" s="33"/>
      <c r="BWH151" s="33"/>
      <c r="BWI151" s="33"/>
      <c r="BWJ151" s="33"/>
      <c r="BWK151" s="33"/>
      <c r="BWL151" s="33"/>
      <c r="BWM151" s="33"/>
      <c r="BWN151" s="33"/>
      <c r="BWO151" s="33"/>
      <c r="BWP151" s="33"/>
      <c r="BWQ151" s="33"/>
      <c r="BWR151" s="33"/>
      <c r="BWS151" s="33"/>
      <c r="BWT151" s="33"/>
      <c r="BWU151" s="33"/>
      <c r="BWV151" s="33"/>
      <c r="BWW151" s="33"/>
      <c r="BWX151" s="33"/>
      <c r="BWY151" s="33"/>
      <c r="BWZ151" s="33"/>
      <c r="BXA151" s="33"/>
      <c r="BXB151" s="33"/>
      <c r="BXC151" s="33"/>
      <c r="BXD151" s="33"/>
      <c r="BXE151" s="33"/>
      <c r="BXF151" s="33"/>
      <c r="BXG151" s="33"/>
      <c r="BXH151" s="33"/>
      <c r="BXI151" s="33"/>
      <c r="BXJ151" s="33"/>
      <c r="BXK151" s="33"/>
      <c r="BXL151" s="33"/>
      <c r="BXM151" s="33"/>
      <c r="BXN151" s="33"/>
      <c r="BXO151" s="33"/>
      <c r="BXP151" s="33"/>
      <c r="BXQ151" s="33"/>
      <c r="BXR151" s="33"/>
      <c r="BXS151" s="33"/>
      <c r="BXT151" s="33"/>
      <c r="BXU151" s="33"/>
      <c r="BXV151" s="33"/>
      <c r="BXW151" s="33"/>
      <c r="BXX151" s="33"/>
      <c r="BXY151" s="33"/>
      <c r="BXZ151" s="33"/>
      <c r="BYA151" s="33"/>
      <c r="BYB151" s="33"/>
      <c r="BYC151" s="33"/>
      <c r="BYD151" s="33"/>
      <c r="BYE151" s="33"/>
      <c r="BYF151" s="33"/>
      <c r="BYG151" s="33"/>
      <c r="BYH151" s="33"/>
      <c r="BYI151" s="33"/>
      <c r="BYJ151" s="33"/>
      <c r="BYK151" s="33"/>
      <c r="BYL151" s="33"/>
      <c r="BYM151" s="33"/>
      <c r="BYN151" s="33"/>
      <c r="BYO151" s="33"/>
      <c r="BYP151" s="33"/>
      <c r="BYQ151" s="33"/>
      <c r="BYR151" s="33"/>
      <c r="BYS151" s="33"/>
      <c r="BYT151" s="33"/>
      <c r="BYU151" s="33"/>
      <c r="BYV151" s="33"/>
      <c r="BYW151" s="33"/>
      <c r="BYX151" s="33"/>
      <c r="BYY151" s="33"/>
      <c r="BYZ151" s="33"/>
      <c r="BZA151" s="33"/>
      <c r="BZB151" s="33"/>
      <c r="BZC151" s="33"/>
      <c r="BZD151" s="33"/>
      <c r="BZE151" s="33"/>
      <c r="BZF151" s="33"/>
      <c r="BZG151" s="33"/>
      <c r="BZH151" s="33"/>
      <c r="BZI151" s="33"/>
      <c r="BZJ151" s="33"/>
      <c r="BZK151" s="33"/>
      <c r="BZL151" s="33"/>
      <c r="BZM151" s="33"/>
      <c r="BZN151" s="33"/>
      <c r="BZO151" s="33"/>
      <c r="BZP151" s="33"/>
      <c r="BZQ151" s="33"/>
      <c r="BZR151" s="33"/>
      <c r="BZS151" s="33"/>
      <c r="BZT151" s="33"/>
      <c r="BZU151" s="33"/>
      <c r="BZV151" s="33"/>
      <c r="BZW151" s="33"/>
      <c r="BZX151" s="33"/>
      <c r="BZY151" s="33"/>
      <c r="BZZ151" s="33"/>
      <c r="CAA151" s="33"/>
      <c r="CAB151" s="33"/>
      <c r="CAC151" s="33"/>
      <c r="CAD151" s="33"/>
      <c r="CAE151" s="33"/>
      <c r="CAF151" s="33"/>
      <c r="CAG151" s="33"/>
      <c r="CAH151" s="33"/>
      <c r="CAI151" s="33"/>
      <c r="CAJ151" s="33"/>
      <c r="CAK151" s="33"/>
      <c r="CAL151" s="33"/>
      <c r="CAM151" s="33"/>
      <c r="CAN151" s="33"/>
      <c r="CAO151" s="33"/>
      <c r="CAP151" s="33"/>
      <c r="CAQ151" s="33"/>
      <c r="CAR151" s="33"/>
      <c r="CAS151" s="33"/>
      <c r="CAT151" s="33"/>
      <c r="CAU151" s="33"/>
      <c r="CAV151" s="33"/>
      <c r="CAW151" s="33"/>
      <c r="CAX151" s="33"/>
      <c r="CAY151" s="33"/>
      <c r="CAZ151" s="33"/>
      <c r="CBA151" s="33"/>
      <c r="CBB151" s="33"/>
      <c r="CBC151" s="33"/>
      <c r="CBD151" s="33"/>
      <c r="CBE151" s="33"/>
      <c r="CBF151" s="33"/>
      <c r="CBG151" s="33"/>
      <c r="CBH151" s="33"/>
      <c r="CBI151" s="33"/>
      <c r="CBJ151" s="33"/>
      <c r="CBK151" s="33"/>
      <c r="CBL151" s="33"/>
      <c r="CBM151" s="33"/>
      <c r="CBN151" s="33"/>
      <c r="CBO151" s="33"/>
      <c r="CBP151" s="33"/>
      <c r="CBQ151" s="33"/>
      <c r="CBR151" s="33"/>
      <c r="CBS151" s="33"/>
      <c r="CBT151" s="33"/>
      <c r="CBU151" s="33"/>
      <c r="CBV151" s="33"/>
      <c r="CBW151" s="33"/>
      <c r="CBX151" s="33"/>
      <c r="CBY151" s="33"/>
      <c r="CBZ151" s="33"/>
      <c r="CCA151" s="33"/>
      <c r="CCB151" s="33"/>
      <c r="CCC151" s="33"/>
      <c r="CCD151" s="33"/>
      <c r="CCE151" s="33"/>
      <c r="CCF151" s="33"/>
      <c r="CCG151" s="33"/>
      <c r="CCH151" s="33"/>
      <c r="CCI151" s="33"/>
      <c r="CCJ151" s="33"/>
      <c r="CCK151" s="33"/>
      <c r="CCL151" s="33"/>
      <c r="CCM151" s="33"/>
      <c r="CCN151" s="33"/>
      <c r="CCO151" s="33"/>
      <c r="CCP151" s="33"/>
      <c r="CCQ151" s="33"/>
      <c r="CCR151" s="33"/>
      <c r="CCS151" s="33"/>
      <c r="CCT151" s="33"/>
      <c r="CCU151" s="33"/>
      <c r="CCV151" s="33"/>
      <c r="CCW151" s="33"/>
      <c r="CCX151" s="33"/>
      <c r="CCY151" s="33"/>
      <c r="CCZ151" s="33"/>
      <c r="CDA151" s="33"/>
      <c r="CDB151" s="33"/>
      <c r="CDC151" s="33"/>
      <c r="CDD151" s="33"/>
      <c r="CDE151" s="33"/>
      <c r="CDF151" s="33"/>
      <c r="CDG151" s="33"/>
      <c r="CDH151" s="33"/>
      <c r="CDI151" s="33"/>
      <c r="CDJ151" s="33"/>
      <c r="CDK151" s="33"/>
      <c r="CDL151" s="33"/>
      <c r="CDM151" s="33"/>
      <c r="CDN151" s="33"/>
      <c r="CDO151" s="33"/>
      <c r="CDP151" s="33"/>
      <c r="CDQ151" s="33"/>
      <c r="CDR151" s="33"/>
      <c r="CDS151" s="33"/>
      <c r="CDT151" s="33"/>
      <c r="CDU151" s="33"/>
      <c r="CDV151" s="33"/>
      <c r="CDW151" s="33"/>
      <c r="CDX151" s="33"/>
      <c r="CDY151" s="33"/>
      <c r="CDZ151" s="33"/>
      <c r="CEA151" s="33"/>
      <c r="CEB151" s="33"/>
      <c r="CEC151" s="33"/>
      <c r="CED151" s="33"/>
      <c r="CEE151" s="33"/>
      <c r="CEF151" s="33"/>
      <c r="CEG151" s="33"/>
      <c r="CEH151" s="33"/>
      <c r="CEI151" s="33"/>
      <c r="CEJ151" s="33"/>
      <c r="CEK151" s="33"/>
      <c r="CEL151" s="33"/>
      <c r="CEM151" s="33"/>
      <c r="CEN151" s="33"/>
      <c r="CEO151" s="33"/>
      <c r="CEP151" s="33"/>
      <c r="CEQ151" s="33"/>
      <c r="CER151" s="33"/>
      <c r="CES151" s="33"/>
      <c r="CET151" s="33"/>
      <c r="CEU151" s="33"/>
      <c r="CEV151" s="33"/>
      <c r="CEW151" s="33"/>
      <c r="CEX151" s="33"/>
      <c r="CEY151" s="33"/>
      <c r="CEZ151" s="33"/>
      <c r="CFA151" s="33"/>
      <c r="CFB151" s="33"/>
      <c r="CFC151" s="33"/>
      <c r="CFD151" s="33"/>
      <c r="CFE151" s="33"/>
      <c r="CFF151" s="33"/>
      <c r="CFG151" s="33"/>
      <c r="CFH151" s="33"/>
      <c r="CFI151" s="33"/>
      <c r="CFJ151" s="33"/>
      <c r="CFK151" s="33"/>
      <c r="CFL151" s="33"/>
      <c r="CFM151" s="33"/>
      <c r="CFN151" s="33"/>
      <c r="CFO151" s="33"/>
      <c r="CFP151" s="33"/>
      <c r="CFQ151" s="33"/>
      <c r="CFR151" s="33"/>
      <c r="CFS151" s="33"/>
      <c r="CFT151" s="33"/>
      <c r="CFU151" s="33"/>
      <c r="CFV151" s="33"/>
      <c r="CFW151" s="33"/>
      <c r="CFX151" s="33"/>
      <c r="CFY151" s="33"/>
      <c r="CFZ151" s="33"/>
      <c r="CGA151" s="33"/>
      <c r="CGB151" s="33"/>
      <c r="CGC151" s="33"/>
      <c r="CGD151" s="33"/>
      <c r="CGE151" s="33"/>
      <c r="CGF151" s="33"/>
      <c r="CGG151" s="33"/>
      <c r="CGH151" s="33"/>
      <c r="CGI151" s="33"/>
      <c r="CGJ151" s="33"/>
      <c r="CGK151" s="33"/>
      <c r="CGL151" s="33"/>
      <c r="CGM151" s="33"/>
      <c r="CGN151" s="33"/>
      <c r="CGO151" s="33"/>
      <c r="CGP151" s="33"/>
      <c r="CGQ151" s="33"/>
      <c r="CGR151" s="33"/>
      <c r="CGS151" s="33"/>
      <c r="CGT151" s="33"/>
      <c r="CGU151" s="33"/>
      <c r="CGV151" s="33"/>
      <c r="CGW151" s="33"/>
      <c r="CGX151" s="33"/>
      <c r="CGY151" s="33"/>
      <c r="CGZ151" s="33"/>
      <c r="CHA151" s="33"/>
      <c r="CHB151" s="33"/>
      <c r="CHC151" s="33"/>
      <c r="CHD151" s="33"/>
      <c r="CHE151" s="33"/>
      <c r="CHF151" s="33"/>
      <c r="CHG151" s="33"/>
      <c r="CHH151" s="33"/>
      <c r="CHI151" s="33"/>
      <c r="CHJ151" s="33"/>
      <c r="CHK151" s="33"/>
      <c r="CHL151" s="33"/>
      <c r="CHM151" s="33"/>
      <c r="CHN151" s="33"/>
      <c r="CHO151" s="33"/>
      <c r="CHP151" s="33"/>
      <c r="CHQ151" s="33"/>
      <c r="CHR151" s="33"/>
      <c r="CHS151" s="33"/>
      <c r="CHT151" s="33"/>
      <c r="CHU151" s="33"/>
      <c r="CHV151" s="33"/>
      <c r="CHW151" s="33"/>
      <c r="CHX151" s="33"/>
      <c r="CHY151" s="33"/>
      <c r="CHZ151" s="33"/>
      <c r="CIA151" s="33"/>
      <c r="CIB151" s="33"/>
      <c r="CIC151" s="33"/>
      <c r="CID151" s="33"/>
      <c r="CIE151" s="33"/>
      <c r="CIF151" s="33"/>
      <c r="CIG151" s="33"/>
      <c r="CIH151" s="33"/>
      <c r="CII151" s="33"/>
      <c r="CIJ151" s="33"/>
      <c r="CIK151" s="33"/>
      <c r="CIL151" s="33"/>
      <c r="CIM151" s="33"/>
      <c r="CIN151" s="33"/>
      <c r="CIO151" s="33"/>
      <c r="CIP151" s="33"/>
      <c r="CIQ151" s="33"/>
      <c r="CIR151" s="33"/>
      <c r="CIS151" s="33"/>
      <c r="CIT151" s="33"/>
      <c r="CIU151" s="33"/>
      <c r="CIV151" s="33"/>
      <c r="CIW151" s="33"/>
      <c r="CIX151" s="33"/>
      <c r="CIY151" s="33"/>
      <c r="CIZ151" s="33"/>
      <c r="CJA151" s="33"/>
      <c r="CJB151" s="33"/>
      <c r="CJC151" s="33"/>
      <c r="CJD151" s="33"/>
      <c r="CJE151" s="33"/>
      <c r="CJF151" s="33"/>
      <c r="CJG151" s="33"/>
      <c r="CJH151" s="33"/>
      <c r="CJI151" s="33"/>
      <c r="CJJ151" s="33"/>
      <c r="CJK151" s="33"/>
      <c r="CJL151" s="33"/>
      <c r="CJM151" s="33"/>
      <c r="CJN151" s="33"/>
      <c r="CJO151" s="33"/>
      <c r="CJP151" s="33"/>
      <c r="CJQ151" s="33"/>
      <c r="CJR151" s="33"/>
      <c r="CJS151" s="33"/>
      <c r="CJT151" s="33"/>
      <c r="CJU151" s="33"/>
      <c r="CJV151" s="33"/>
      <c r="CJW151" s="33"/>
      <c r="CJX151" s="33"/>
      <c r="CJY151" s="33"/>
      <c r="CJZ151" s="33"/>
      <c r="CKA151" s="33"/>
      <c r="CKB151" s="33"/>
      <c r="CKC151" s="33"/>
      <c r="CKD151" s="33"/>
      <c r="CKE151" s="33"/>
      <c r="CKF151" s="33"/>
      <c r="CKG151" s="33"/>
      <c r="CKH151" s="33"/>
      <c r="CKI151" s="33"/>
      <c r="CKJ151" s="33"/>
      <c r="CKK151" s="33"/>
      <c r="CKL151" s="33"/>
      <c r="CKM151" s="33"/>
      <c r="CKN151" s="33"/>
      <c r="CKO151" s="33"/>
      <c r="CKP151" s="33"/>
      <c r="CKQ151" s="33"/>
      <c r="CKR151" s="33"/>
      <c r="CKS151" s="33"/>
      <c r="CKT151" s="33"/>
      <c r="CKU151" s="33"/>
      <c r="CKV151" s="33"/>
      <c r="CKW151" s="33"/>
      <c r="CKX151" s="33"/>
      <c r="CKY151" s="33"/>
      <c r="CKZ151" s="33"/>
      <c r="CLA151" s="33"/>
      <c r="CLB151" s="33"/>
      <c r="CLC151" s="33"/>
      <c r="CLD151" s="33"/>
      <c r="CLE151" s="33"/>
      <c r="CLF151" s="33"/>
      <c r="CLG151" s="33"/>
      <c r="CLH151" s="33"/>
      <c r="CLI151" s="33"/>
      <c r="CLJ151" s="33"/>
      <c r="CLK151" s="33"/>
      <c r="CLL151" s="33"/>
      <c r="CLM151" s="33"/>
      <c r="CLN151" s="33"/>
      <c r="CLO151" s="33"/>
      <c r="CLP151" s="33"/>
      <c r="CLQ151" s="33"/>
      <c r="CLR151" s="33"/>
      <c r="CLS151" s="33"/>
      <c r="CLT151" s="33"/>
      <c r="CLU151" s="33"/>
      <c r="CLV151" s="33"/>
      <c r="CLW151" s="33"/>
      <c r="CLX151" s="33"/>
      <c r="CLY151" s="33"/>
      <c r="CLZ151" s="33"/>
      <c r="CMA151" s="33"/>
      <c r="CMB151" s="33"/>
      <c r="CMC151" s="33"/>
      <c r="CMD151" s="33"/>
      <c r="CME151" s="33"/>
      <c r="CMF151" s="33"/>
      <c r="CMG151" s="33"/>
      <c r="CMH151" s="33"/>
      <c r="CMI151" s="33"/>
      <c r="CMJ151" s="33"/>
      <c r="CMK151" s="33"/>
      <c r="CML151" s="33"/>
      <c r="CMM151" s="33"/>
      <c r="CMN151" s="33"/>
      <c r="CMO151" s="33"/>
      <c r="CMP151" s="33"/>
      <c r="CMQ151" s="33"/>
      <c r="CMR151" s="33"/>
      <c r="CMS151" s="33"/>
      <c r="CMT151" s="33"/>
      <c r="CMU151" s="33"/>
      <c r="CMV151" s="33"/>
      <c r="CMW151" s="33"/>
      <c r="CMX151" s="33"/>
      <c r="CMY151" s="33"/>
      <c r="CMZ151" s="33"/>
      <c r="CNA151" s="33"/>
      <c r="CNB151" s="33"/>
      <c r="CNC151" s="33"/>
      <c r="CND151" s="33"/>
      <c r="CNE151" s="33"/>
      <c r="CNF151" s="33"/>
      <c r="CNG151" s="33"/>
      <c r="CNH151" s="33"/>
      <c r="CNI151" s="33"/>
      <c r="CNJ151" s="33"/>
      <c r="CNK151" s="33"/>
      <c r="CNL151" s="33"/>
      <c r="CNM151" s="33"/>
      <c r="CNN151" s="33"/>
      <c r="CNO151" s="33"/>
      <c r="CNP151" s="33"/>
      <c r="CNQ151" s="33"/>
      <c r="CNR151" s="33"/>
      <c r="CNS151" s="33"/>
      <c r="CNT151" s="33"/>
      <c r="CNU151" s="33"/>
      <c r="CNV151" s="33"/>
      <c r="CNW151" s="33"/>
      <c r="CNX151" s="33"/>
      <c r="CNY151" s="33"/>
      <c r="CNZ151" s="33"/>
      <c r="COA151" s="33"/>
      <c r="COB151" s="33"/>
      <c r="COC151" s="33"/>
      <c r="COD151" s="33"/>
      <c r="COE151" s="33"/>
      <c r="COF151" s="33"/>
      <c r="COG151" s="33"/>
      <c r="COH151" s="33"/>
      <c r="COI151" s="33"/>
      <c r="COJ151" s="33"/>
      <c r="COK151" s="33"/>
      <c r="COL151" s="33"/>
      <c r="COM151" s="33"/>
      <c r="CON151" s="33"/>
      <c r="COO151" s="33"/>
      <c r="COP151" s="33"/>
      <c r="COQ151" s="33"/>
      <c r="COR151" s="33"/>
      <c r="COS151" s="33"/>
      <c r="COT151" s="33"/>
      <c r="COU151" s="33"/>
      <c r="COV151" s="33"/>
      <c r="COW151" s="33"/>
      <c r="COX151" s="33"/>
      <c r="COY151" s="33"/>
      <c r="COZ151" s="33"/>
      <c r="CPA151" s="33"/>
      <c r="CPB151" s="33"/>
      <c r="CPC151" s="33"/>
      <c r="CPD151" s="33"/>
      <c r="CPE151" s="33"/>
      <c r="CPF151" s="33"/>
      <c r="CPG151" s="33"/>
      <c r="CPH151" s="33"/>
      <c r="CPI151" s="33"/>
      <c r="CPJ151" s="33"/>
      <c r="CPK151" s="33"/>
      <c r="CPL151" s="33"/>
      <c r="CPM151" s="33"/>
      <c r="CPN151" s="33"/>
      <c r="CPO151" s="33"/>
      <c r="CPP151" s="33"/>
      <c r="CPQ151" s="33"/>
      <c r="CPR151" s="33"/>
      <c r="CPS151" s="33"/>
      <c r="CPT151" s="33"/>
      <c r="CPU151" s="33"/>
      <c r="CPV151" s="33"/>
      <c r="CPW151" s="33"/>
      <c r="CPX151" s="33"/>
      <c r="CPY151" s="33"/>
      <c r="CPZ151" s="33"/>
      <c r="CQA151" s="33"/>
      <c r="CQB151" s="33"/>
      <c r="CQC151" s="33"/>
      <c r="CQD151" s="33"/>
      <c r="CQE151" s="33"/>
      <c r="CQF151" s="33"/>
      <c r="CQG151" s="33"/>
      <c r="CQH151" s="33"/>
      <c r="CQI151" s="33"/>
      <c r="CQJ151" s="33"/>
      <c r="CQK151" s="33"/>
      <c r="CQL151" s="33"/>
      <c r="CQM151" s="33"/>
      <c r="CQN151" s="33"/>
      <c r="CQO151" s="33"/>
      <c r="CQP151" s="33"/>
      <c r="CQQ151" s="33"/>
      <c r="CQR151" s="33"/>
      <c r="CQS151" s="33"/>
      <c r="CQT151" s="33"/>
      <c r="CQU151" s="33"/>
      <c r="CQV151" s="33"/>
      <c r="CQW151" s="33"/>
      <c r="CQX151" s="33"/>
      <c r="CQY151" s="33"/>
      <c r="CQZ151" s="33"/>
      <c r="CRA151" s="33"/>
      <c r="CRB151" s="33"/>
      <c r="CRC151" s="33"/>
      <c r="CRD151" s="33"/>
      <c r="CRE151" s="33"/>
      <c r="CRF151" s="33"/>
      <c r="CRG151" s="33"/>
      <c r="CRH151" s="33"/>
      <c r="CRI151" s="33"/>
      <c r="CRJ151" s="33"/>
      <c r="CRK151" s="33"/>
      <c r="CRL151" s="33"/>
      <c r="CRM151" s="33"/>
      <c r="CRN151" s="33"/>
      <c r="CRO151" s="33"/>
      <c r="CRP151" s="33"/>
      <c r="CRQ151" s="33"/>
      <c r="CRR151" s="33"/>
      <c r="CRS151" s="33"/>
      <c r="CRT151" s="33"/>
      <c r="CRU151" s="33"/>
      <c r="CRV151" s="33"/>
      <c r="CRW151" s="33"/>
      <c r="CRX151" s="33"/>
      <c r="CRY151" s="33"/>
      <c r="CRZ151" s="33"/>
      <c r="CSA151" s="33"/>
      <c r="CSB151" s="33"/>
      <c r="CSC151" s="33"/>
      <c r="CSD151" s="33"/>
      <c r="CSE151" s="33"/>
      <c r="CSF151" s="33"/>
      <c r="CSG151" s="33"/>
      <c r="CSH151" s="33"/>
      <c r="CSI151" s="33"/>
      <c r="CSJ151" s="33"/>
      <c r="CSK151" s="33"/>
      <c r="CSL151" s="33"/>
      <c r="CSM151" s="33"/>
      <c r="CSN151" s="33"/>
      <c r="CSO151" s="33"/>
      <c r="CSP151" s="33"/>
      <c r="CSQ151" s="33"/>
      <c r="CSR151" s="33"/>
      <c r="CSS151" s="33"/>
      <c r="CST151" s="33"/>
      <c r="CSU151" s="33"/>
      <c r="CSV151" s="33"/>
      <c r="CSW151" s="33"/>
      <c r="CSX151" s="33"/>
      <c r="CSY151" s="33"/>
      <c r="CSZ151" s="33"/>
      <c r="CTA151" s="33"/>
      <c r="CTB151" s="33"/>
      <c r="CTC151" s="33"/>
      <c r="CTD151" s="33"/>
      <c r="CTE151" s="33"/>
      <c r="CTF151" s="33"/>
      <c r="CTG151" s="33"/>
      <c r="CTH151" s="33"/>
      <c r="CTI151" s="33"/>
      <c r="CTJ151" s="33"/>
      <c r="CTK151" s="33"/>
      <c r="CTL151" s="33"/>
      <c r="CTM151" s="33"/>
      <c r="CTN151" s="33"/>
      <c r="CTO151" s="33"/>
      <c r="CTP151" s="33"/>
      <c r="CTQ151" s="33"/>
      <c r="CTR151" s="33"/>
      <c r="CTS151" s="33"/>
      <c r="CTT151" s="33"/>
      <c r="CTU151" s="33"/>
      <c r="CTV151" s="33"/>
      <c r="CTW151" s="33"/>
      <c r="CTX151" s="33"/>
      <c r="CTY151" s="33"/>
      <c r="CTZ151" s="33"/>
      <c r="CUA151" s="33"/>
      <c r="CUB151" s="33"/>
      <c r="CUC151" s="33"/>
      <c r="CUD151" s="33"/>
      <c r="CUE151" s="33"/>
      <c r="CUF151" s="33"/>
      <c r="CUG151" s="33"/>
      <c r="CUH151" s="33"/>
      <c r="CUI151" s="33"/>
      <c r="CUJ151" s="33"/>
      <c r="CUK151" s="33"/>
      <c r="CUL151" s="33"/>
      <c r="CUM151" s="33"/>
      <c r="CUN151" s="33"/>
      <c r="CUO151" s="33"/>
      <c r="CUP151" s="33"/>
      <c r="CUQ151" s="33"/>
      <c r="CUR151" s="33"/>
      <c r="CUS151" s="33"/>
      <c r="CUT151" s="33"/>
      <c r="CUU151" s="33"/>
      <c r="CUV151" s="33"/>
      <c r="CUW151" s="33"/>
      <c r="CUX151" s="33"/>
      <c r="CUY151" s="33"/>
      <c r="CUZ151" s="33"/>
      <c r="CVA151" s="33"/>
      <c r="CVB151" s="33"/>
      <c r="CVC151" s="33"/>
      <c r="CVD151" s="33"/>
      <c r="CVE151" s="33"/>
      <c r="CVF151" s="33"/>
      <c r="CVG151" s="33"/>
      <c r="CVH151" s="33"/>
      <c r="CVI151" s="33"/>
      <c r="CVJ151" s="33"/>
      <c r="CVK151" s="33"/>
      <c r="CVL151" s="33"/>
      <c r="CVM151" s="33"/>
      <c r="CVN151" s="33"/>
      <c r="CVO151" s="33"/>
      <c r="CVP151" s="33"/>
      <c r="CVQ151" s="33"/>
      <c r="CVR151" s="33"/>
      <c r="CVS151" s="33"/>
      <c r="CVT151" s="33"/>
      <c r="CVU151" s="33"/>
      <c r="CVV151" s="33"/>
      <c r="CVW151" s="33"/>
      <c r="CVX151" s="33"/>
      <c r="CVY151" s="33"/>
      <c r="CVZ151" s="33"/>
      <c r="CWA151" s="33"/>
      <c r="CWB151" s="33"/>
      <c r="CWC151" s="33"/>
      <c r="CWD151" s="33"/>
      <c r="CWE151" s="33"/>
      <c r="CWF151" s="33"/>
      <c r="CWG151" s="33"/>
      <c r="CWH151" s="33"/>
      <c r="CWI151" s="33"/>
      <c r="CWJ151" s="33"/>
      <c r="CWK151" s="33"/>
      <c r="CWL151" s="33"/>
      <c r="CWM151" s="33"/>
      <c r="CWN151" s="33"/>
      <c r="CWO151" s="33"/>
      <c r="CWP151" s="33"/>
      <c r="CWQ151" s="33"/>
      <c r="CWR151" s="33"/>
      <c r="CWS151" s="33"/>
      <c r="CWT151" s="33"/>
      <c r="CWU151" s="33"/>
      <c r="CWV151" s="33"/>
      <c r="CWW151" s="33"/>
      <c r="CWX151" s="33"/>
      <c r="CWY151" s="33"/>
      <c r="CWZ151" s="33"/>
      <c r="CXA151" s="33"/>
      <c r="CXB151" s="33"/>
      <c r="CXC151" s="33"/>
      <c r="CXD151" s="33"/>
      <c r="CXE151" s="33"/>
      <c r="CXF151" s="33"/>
      <c r="CXG151" s="33"/>
      <c r="CXH151" s="33"/>
      <c r="CXI151" s="33"/>
      <c r="CXJ151" s="33"/>
      <c r="CXK151" s="33"/>
      <c r="CXL151" s="33"/>
      <c r="CXM151" s="33"/>
      <c r="CXN151" s="33"/>
      <c r="CXO151" s="33"/>
      <c r="CXP151" s="33"/>
      <c r="CXQ151" s="33"/>
      <c r="CXR151" s="33"/>
      <c r="CXS151" s="33"/>
      <c r="CXT151" s="33"/>
      <c r="CXU151" s="33"/>
      <c r="CXV151" s="33"/>
      <c r="CXW151" s="33"/>
      <c r="CXX151" s="33"/>
      <c r="CXY151" s="33"/>
      <c r="CXZ151" s="33"/>
      <c r="CYA151" s="33"/>
      <c r="CYB151" s="33"/>
      <c r="CYC151" s="33"/>
      <c r="CYD151" s="33"/>
      <c r="CYE151" s="33"/>
      <c r="CYF151" s="33"/>
      <c r="CYG151" s="33"/>
      <c r="CYH151" s="33"/>
      <c r="CYI151" s="33"/>
      <c r="CYJ151" s="33"/>
      <c r="CYK151" s="33"/>
      <c r="CYL151" s="33"/>
      <c r="CYM151" s="33"/>
      <c r="CYN151" s="33"/>
      <c r="CYO151" s="33"/>
      <c r="CYP151" s="33"/>
      <c r="CYQ151" s="33"/>
      <c r="CYR151" s="33"/>
      <c r="CYS151" s="33"/>
      <c r="CYT151" s="33"/>
      <c r="CYU151" s="33"/>
      <c r="CYV151" s="33"/>
      <c r="CYW151" s="33"/>
      <c r="CYX151" s="33"/>
      <c r="CYY151" s="33"/>
      <c r="CYZ151" s="33"/>
      <c r="CZA151" s="33"/>
      <c r="CZB151" s="33"/>
      <c r="CZC151" s="33"/>
      <c r="CZD151" s="33"/>
      <c r="CZE151" s="33"/>
      <c r="CZF151" s="33"/>
      <c r="CZG151" s="33"/>
      <c r="CZH151" s="33"/>
      <c r="CZI151" s="33"/>
      <c r="CZJ151" s="33"/>
      <c r="CZK151" s="33"/>
      <c r="CZL151" s="33"/>
      <c r="CZM151" s="33"/>
      <c r="CZN151" s="33"/>
      <c r="CZO151" s="33"/>
      <c r="CZP151" s="33"/>
      <c r="CZQ151" s="33"/>
      <c r="CZR151" s="33"/>
      <c r="CZS151" s="33"/>
      <c r="CZT151" s="33"/>
      <c r="CZU151" s="33"/>
      <c r="CZV151" s="33"/>
      <c r="CZW151" s="33"/>
      <c r="CZX151" s="33"/>
      <c r="CZY151" s="33"/>
      <c r="CZZ151" s="33"/>
      <c r="DAA151" s="33"/>
      <c r="DAB151" s="33"/>
      <c r="DAC151" s="33"/>
      <c r="DAD151" s="33"/>
      <c r="DAE151" s="33"/>
      <c r="DAF151" s="33"/>
      <c r="DAG151" s="33"/>
      <c r="DAH151" s="33"/>
      <c r="DAI151" s="33"/>
      <c r="DAJ151" s="33"/>
      <c r="DAK151" s="33"/>
      <c r="DAL151" s="33"/>
      <c r="DAM151" s="33"/>
      <c r="DAN151" s="33"/>
      <c r="DAO151" s="33"/>
      <c r="DAP151" s="33"/>
      <c r="DAQ151" s="33"/>
      <c r="DAR151" s="33"/>
      <c r="DAS151" s="33"/>
      <c r="DAT151" s="33"/>
      <c r="DAU151" s="33"/>
      <c r="DAV151" s="33"/>
      <c r="DAW151" s="33"/>
      <c r="DAX151" s="33"/>
      <c r="DAY151" s="33"/>
      <c r="DAZ151" s="33"/>
      <c r="DBA151" s="33"/>
      <c r="DBB151" s="33"/>
      <c r="DBC151" s="33"/>
      <c r="DBD151" s="33"/>
      <c r="DBE151" s="33"/>
      <c r="DBF151" s="33"/>
      <c r="DBG151" s="33"/>
      <c r="DBH151" s="33"/>
      <c r="DBI151" s="33"/>
      <c r="DBJ151" s="33"/>
      <c r="DBK151" s="33"/>
      <c r="DBL151" s="33"/>
      <c r="DBM151" s="33"/>
      <c r="DBN151" s="33"/>
      <c r="DBO151" s="33"/>
      <c r="DBP151" s="33"/>
      <c r="DBQ151" s="33"/>
      <c r="DBR151" s="33"/>
      <c r="DBS151" s="33"/>
      <c r="DBT151" s="33"/>
      <c r="DBU151" s="33"/>
      <c r="DBV151" s="33"/>
      <c r="DBW151" s="33"/>
      <c r="DBX151" s="33"/>
      <c r="DBY151" s="33"/>
      <c r="DBZ151" s="33"/>
      <c r="DCA151" s="33"/>
      <c r="DCB151" s="33"/>
      <c r="DCC151" s="33"/>
      <c r="DCD151" s="33"/>
      <c r="DCE151" s="33"/>
      <c r="DCF151" s="33"/>
      <c r="DCG151" s="33"/>
      <c r="DCH151" s="33"/>
      <c r="DCI151" s="33"/>
      <c r="DCJ151" s="33"/>
      <c r="DCK151" s="33"/>
      <c r="DCL151" s="33"/>
      <c r="DCM151" s="33"/>
      <c r="DCN151" s="33"/>
      <c r="DCO151" s="33"/>
      <c r="DCP151" s="33"/>
      <c r="DCQ151" s="33"/>
      <c r="DCR151" s="33"/>
      <c r="DCS151" s="33"/>
      <c r="DCT151" s="33"/>
      <c r="DCU151" s="33"/>
      <c r="DCV151" s="33"/>
      <c r="DCW151" s="33"/>
      <c r="DCX151" s="33"/>
      <c r="DCY151" s="33"/>
      <c r="DCZ151" s="33"/>
      <c r="DDA151" s="33"/>
      <c r="DDB151" s="33"/>
      <c r="DDC151" s="33"/>
      <c r="DDD151" s="33"/>
      <c r="DDE151" s="33"/>
      <c r="DDF151" s="33"/>
      <c r="DDG151" s="33"/>
      <c r="DDH151" s="33"/>
      <c r="DDI151" s="33"/>
      <c r="DDJ151" s="33"/>
      <c r="DDK151" s="33"/>
      <c r="DDL151" s="33"/>
      <c r="DDM151" s="33"/>
      <c r="DDN151" s="33"/>
      <c r="DDO151" s="33"/>
      <c r="DDP151" s="33"/>
      <c r="DDQ151" s="33"/>
      <c r="DDR151" s="33"/>
      <c r="DDS151" s="33"/>
      <c r="DDT151" s="33"/>
      <c r="DDU151" s="33"/>
      <c r="DDV151" s="33"/>
      <c r="DDW151" s="33"/>
      <c r="DDX151" s="33"/>
      <c r="DDY151" s="33"/>
      <c r="DDZ151" s="33"/>
      <c r="DEA151" s="33"/>
      <c r="DEB151" s="33"/>
      <c r="DEC151" s="33"/>
      <c r="DED151" s="33"/>
      <c r="DEE151" s="33"/>
      <c r="DEF151" s="33"/>
      <c r="DEG151" s="33"/>
      <c r="DEH151" s="33"/>
      <c r="DEI151" s="33"/>
      <c r="DEJ151" s="33"/>
      <c r="DEK151" s="33"/>
      <c r="DEL151" s="33"/>
      <c r="DEM151" s="33"/>
      <c r="DEN151" s="33"/>
      <c r="DEO151" s="33"/>
      <c r="DEP151" s="33"/>
      <c r="DEQ151" s="33"/>
      <c r="DER151" s="33"/>
      <c r="DES151" s="33"/>
      <c r="DET151" s="33"/>
      <c r="DEU151" s="33"/>
      <c r="DEV151" s="33"/>
      <c r="DEW151" s="33"/>
      <c r="DEX151" s="33"/>
      <c r="DEY151" s="33"/>
      <c r="DEZ151" s="33"/>
      <c r="DFA151" s="33"/>
      <c r="DFB151" s="33"/>
      <c r="DFC151" s="33"/>
      <c r="DFD151" s="33"/>
      <c r="DFE151" s="33"/>
      <c r="DFF151" s="33"/>
      <c r="DFG151" s="33"/>
      <c r="DFH151" s="33"/>
      <c r="DFI151" s="33"/>
      <c r="DFJ151" s="33"/>
      <c r="DFK151" s="33"/>
      <c r="DFL151" s="33"/>
      <c r="DFM151" s="33"/>
      <c r="DFN151" s="33"/>
      <c r="DFO151" s="33"/>
      <c r="DFP151" s="33"/>
      <c r="DFQ151" s="33"/>
      <c r="DFR151" s="33"/>
      <c r="DFS151" s="33"/>
      <c r="DFT151" s="33"/>
      <c r="DFU151" s="33"/>
      <c r="DFV151" s="33"/>
      <c r="DFW151" s="33"/>
      <c r="DFX151" s="33"/>
      <c r="DFY151" s="33"/>
      <c r="DFZ151" s="33"/>
      <c r="DGA151" s="33"/>
      <c r="DGB151" s="33"/>
      <c r="DGC151" s="33"/>
      <c r="DGD151" s="33"/>
      <c r="DGE151" s="33"/>
      <c r="DGF151" s="33"/>
      <c r="DGG151" s="33"/>
      <c r="DGH151" s="33"/>
      <c r="DGI151" s="33"/>
      <c r="DGJ151" s="33"/>
      <c r="DGK151" s="33"/>
      <c r="DGL151" s="33"/>
      <c r="DGM151" s="33"/>
      <c r="DGN151" s="33"/>
      <c r="DGO151" s="33"/>
      <c r="DGP151" s="33"/>
      <c r="DGQ151" s="33"/>
      <c r="DGR151" s="33"/>
      <c r="DGS151" s="33"/>
      <c r="DGT151" s="33"/>
      <c r="DGU151" s="33"/>
      <c r="DGV151" s="33"/>
      <c r="DGW151" s="33"/>
      <c r="DGX151" s="33"/>
      <c r="DGY151" s="33"/>
      <c r="DGZ151" s="33"/>
      <c r="DHA151" s="33"/>
      <c r="DHB151" s="33"/>
      <c r="DHC151" s="33"/>
      <c r="DHD151" s="33"/>
      <c r="DHE151" s="33"/>
      <c r="DHF151" s="33"/>
      <c r="DHG151" s="33"/>
      <c r="DHH151" s="33"/>
      <c r="DHI151" s="33"/>
      <c r="DHJ151" s="33"/>
      <c r="DHK151" s="33"/>
      <c r="DHL151" s="33"/>
      <c r="DHM151" s="33"/>
      <c r="DHN151" s="33"/>
      <c r="DHO151" s="33"/>
      <c r="DHP151" s="33"/>
      <c r="DHQ151" s="33"/>
      <c r="DHR151" s="33"/>
      <c r="DHS151" s="33"/>
      <c r="DHT151" s="33"/>
      <c r="DHU151" s="33"/>
      <c r="DHV151" s="33"/>
      <c r="DHW151" s="33"/>
      <c r="DHX151" s="33"/>
      <c r="DHY151" s="33"/>
      <c r="DHZ151" s="33"/>
      <c r="DIA151" s="33"/>
      <c r="DIB151" s="33"/>
      <c r="DIC151" s="33"/>
      <c r="DID151" s="33"/>
      <c r="DIE151" s="33"/>
      <c r="DIF151" s="33"/>
      <c r="DIG151" s="33"/>
      <c r="DIH151" s="33"/>
      <c r="DII151" s="33"/>
      <c r="DIJ151" s="33"/>
      <c r="DIK151" s="33"/>
      <c r="DIL151" s="33"/>
      <c r="DIM151" s="33"/>
      <c r="DIN151" s="33"/>
      <c r="DIO151" s="33"/>
      <c r="DIP151" s="33"/>
      <c r="DIQ151" s="33"/>
      <c r="DIR151" s="33"/>
      <c r="DIS151" s="33"/>
      <c r="DIT151" s="33"/>
      <c r="DIU151" s="33"/>
      <c r="DIV151" s="33"/>
      <c r="DIW151" s="33"/>
      <c r="DIX151" s="33"/>
      <c r="DIY151" s="33"/>
      <c r="DIZ151" s="33"/>
      <c r="DJA151" s="33"/>
      <c r="DJB151" s="33"/>
      <c r="DJC151" s="33"/>
      <c r="DJD151" s="33"/>
      <c r="DJE151" s="33"/>
      <c r="DJF151" s="33"/>
      <c r="DJG151" s="33"/>
      <c r="DJH151" s="33"/>
      <c r="DJI151" s="33"/>
      <c r="DJJ151" s="33"/>
      <c r="DJK151" s="33"/>
      <c r="DJL151" s="33"/>
      <c r="DJM151" s="33"/>
      <c r="DJN151" s="33"/>
      <c r="DJO151" s="33"/>
      <c r="DJP151" s="33"/>
      <c r="DJQ151" s="33"/>
      <c r="DJR151" s="33"/>
      <c r="DJS151" s="33"/>
      <c r="DJT151" s="33"/>
      <c r="DJU151" s="33"/>
      <c r="DJV151" s="33"/>
      <c r="DJW151" s="33"/>
      <c r="DJX151" s="33"/>
      <c r="DJY151" s="33"/>
      <c r="DJZ151" s="33"/>
      <c r="DKA151" s="33"/>
      <c r="DKB151" s="33"/>
      <c r="DKC151" s="33"/>
      <c r="DKD151" s="33"/>
      <c r="DKE151" s="33"/>
      <c r="DKF151" s="33"/>
      <c r="DKG151" s="33"/>
      <c r="DKH151" s="33"/>
      <c r="DKI151" s="33"/>
      <c r="DKJ151" s="33"/>
      <c r="DKK151" s="33"/>
      <c r="DKL151" s="33"/>
      <c r="DKM151" s="33"/>
      <c r="DKN151" s="33"/>
      <c r="DKO151" s="33"/>
      <c r="DKP151" s="33"/>
      <c r="DKQ151" s="33"/>
      <c r="DKR151" s="33"/>
      <c r="DKS151" s="33"/>
      <c r="DKT151" s="33"/>
      <c r="DKU151" s="33"/>
      <c r="DKV151" s="33"/>
      <c r="DKW151" s="33"/>
      <c r="DKX151" s="33"/>
      <c r="DKY151" s="33"/>
      <c r="DKZ151" s="33"/>
      <c r="DLA151" s="33"/>
      <c r="DLB151" s="33"/>
      <c r="DLC151" s="33"/>
      <c r="DLD151" s="33"/>
      <c r="DLE151" s="33"/>
      <c r="DLF151" s="33"/>
      <c r="DLG151" s="33"/>
      <c r="DLH151" s="33"/>
      <c r="DLI151" s="33"/>
      <c r="DLJ151" s="33"/>
      <c r="DLK151" s="33"/>
      <c r="DLL151" s="33"/>
      <c r="DLM151" s="33"/>
      <c r="DLN151" s="33"/>
      <c r="DLO151" s="33"/>
      <c r="DLP151" s="33"/>
      <c r="DLQ151" s="33"/>
      <c r="DLR151" s="33"/>
      <c r="DLS151" s="33"/>
      <c r="DLT151" s="33"/>
      <c r="DLU151" s="33"/>
      <c r="DLV151" s="33"/>
      <c r="DLW151" s="33"/>
      <c r="DLX151" s="33"/>
      <c r="DLY151" s="33"/>
      <c r="DLZ151" s="33"/>
      <c r="DMA151" s="33"/>
      <c r="DMB151" s="33"/>
      <c r="DMC151" s="33"/>
      <c r="DMD151" s="33"/>
      <c r="DME151" s="33"/>
      <c r="DMF151" s="33"/>
      <c r="DMG151" s="33"/>
      <c r="DMH151" s="33"/>
      <c r="DMI151" s="33"/>
      <c r="DMJ151" s="33"/>
      <c r="DMK151" s="33"/>
      <c r="DML151" s="33"/>
      <c r="DMM151" s="33"/>
      <c r="DMN151" s="33"/>
      <c r="DMO151" s="33"/>
      <c r="DMP151" s="33"/>
      <c r="DMQ151" s="33"/>
      <c r="DMR151" s="33"/>
      <c r="DMS151" s="33"/>
      <c r="DMT151" s="33"/>
      <c r="DMU151" s="33"/>
      <c r="DMV151" s="33"/>
      <c r="DMW151" s="33"/>
      <c r="DMX151" s="33"/>
      <c r="DMY151" s="33"/>
      <c r="DMZ151" s="33"/>
      <c r="DNA151" s="33"/>
      <c r="DNB151" s="33"/>
      <c r="DNC151" s="33"/>
      <c r="DND151" s="33"/>
      <c r="DNE151" s="33"/>
      <c r="DNF151" s="33"/>
      <c r="DNG151" s="33"/>
      <c r="DNH151" s="33"/>
      <c r="DNI151" s="33"/>
      <c r="DNJ151" s="33"/>
      <c r="DNK151" s="33"/>
      <c r="DNL151" s="33"/>
      <c r="DNM151" s="33"/>
      <c r="DNN151" s="33"/>
      <c r="DNO151" s="33"/>
      <c r="DNP151" s="33"/>
      <c r="DNQ151" s="33"/>
      <c r="DNR151" s="33"/>
      <c r="DNS151" s="33"/>
      <c r="DNT151" s="33"/>
      <c r="DNU151" s="33"/>
      <c r="DNV151" s="33"/>
      <c r="DNW151" s="33"/>
      <c r="DNX151" s="33"/>
      <c r="DNY151" s="33"/>
      <c r="DNZ151" s="33"/>
      <c r="DOA151" s="33"/>
      <c r="DOB151" s="33"/>
      <c r="DOC151" s="33"/>
      <c r="DOD151" s="33"/>
      <c r="DOE151" s="33"/>
      <c r="DOF151" s="33"/>
      <c r="DOG151" s="33"/>
      <c r="DOH151" s="33"/>
      <c r="DOI151" s="33"/>
      <c r="DOJ151" s="33"/>
      <c r="DOK151" s="33"/>
      <c r="DOL151" s="33"/>
      <c r="DOM151" s="33"/>
      <c r="DON151" s="33"/>
      <c r="DOO151" s="33"/>
      <c r="DOP151" s="33"/>
      <c r="DOQ151" s="33"/>
      <c r="DOR151" s="33"/>
      <c r="DOS151" s="33"/>
      <c r="DOT151" s="33"/>
      <c r="DOU151" s="33"/>
      <c r="DOV151" s="33"/>
      <c r="DOW151" s="33"/>
      <c r="DOX151" s="33"/>
      <c r="DOY151" s="33"/>
      <c r="DOZ151" s="33"/>
      <c r="DPA151" s="33"/>
      <c r="DPB151" s="33"/>
      <c r="DPC151" s="33"/>
      <c r="DPD151" s="33"/>
      <c r="DPE151" s="33"/>
      <c r="DPF151" s="33"/>
      <c r="DPG151" s="33"/>
      <c r="DPH151" s="33"/>
      <c r="DPI151" s="33"/>
      <c r="DPJ151" s="33"/>
      <c r="DPK151" s="33"/>
      <c r="DPL151" s="33"/>
      <c r="DPM151" s="33"/>
      <c r="DPN151" s="33"/>
      <c r="DPO151" s="33"/>
      <c r="DPP151" s="33"/>
      <c r="DPQ151" s="33"/>
      <c r="DPR151" s="33"/>
      <c r="DPS151" s="33"/>
      <c r="DPT151" s="33"/>
      <c r="DPU151" s="33"/>
      <c r="DPV151" s="33"/>
      <c r="DPW151" s="33"/>
      <c r="DPX151" s="33"/>
      <c r="DPY151" s="33"/>
      <c r="DPZ151" s="33"/>
      <c r="DQA151" s="33"/>
      <c r="DQB151" s="33"/>
      <c r="DQC151" s="33"/>
      <c r="DQD151" s="33"/>
      <c r="DQE151" s="33"/>
      <c r="DQF151" s="33"/>
      <c r="DQG151" s="33"/>
      <c r="DQH151" s="33"/>
      <c r="DQI151" s="33"/>
      <c r="DQJ151" s="33"/>
      <c r="DQK151" s="33"/>
      <c r="DQL151" s="33"/>
      <c r="DQM151" s="33"/>
      <c r="DQN151" s="33"/>
      <c r="DQO151" s="33"/>
      <c r="DQP151" s="33"/>
      <c r="DQQ151" s="33"/>
      <c r="DQR151" s="33"/>
      <c r="DQS151" s="33"/>
      <c r="DQT151" s="33"/>
      <c r="DQU151" s="33"/>
      <c r="DQV151" s="33"/>
      <c r="DQW151" s="33"/>
      <c r="DQX151" s="33"/>
      <c r="DQY151" s="33"/>
      <c r="DQZ151" s="33"/>
      <c r="DRA151" s="33"/>
      <c r="DRB151" s="33"/>
      <c r="DRC151" s="33"/>
      <c r="DRD151" s="33"/>
      <c r="DRE151" s="33"/>
      <c r="DRF151" s="33"/>
      <c r="DRG151" s="33"/>
      <c r="DRH151" s="33"/>
      <c r="DRI151" s="33"/>
      <c r="DRJ151" s="33"/>
      <c r="DRK151" s="33"/>
      <c r="DRL151" s="33"/>
      <c r="DRM151" s="33"/>
      <c r="DRN151" s="33"/>
      <c r="DRO151" s="33"/>
      <c r="DRP151" s="33"/>
      <c r="DRQ151" s="33"/>
      <c r="DRR151" s="33"/>
      <c r="DRS151" s="33"/>
      <c r="DRT151" s="33"/>
      <c r="DRU151" s="33"/>
      <c r="DRV151" s="33"/>
      <c r="DRW151" s="33"/>
      <c r="DRX151" s="33"/>
      <c r="DRY151" s="33"/>
      <c r="DRZ151" s="33"/>
      <c r="DSA151" s="33"/>
      <c r="DSB151" s="33"/>
      <c r="DSC151" s="33"/>
      <c r="DSD151" s="33"/>
      <c r="DSE151" s="33"/>
      <c r="DSF151" s="33"/>
      <c r="DSG151" s="33"/>
      <c r="DSH151" s="33"/>
      <c r="DSI151" s="33"/>
      <c r="DSJ151" s="33"/>
      <c r="DSK151" s="33"/>
      <c r="DSL151" s="33"/>
      <c r="DSM151" s="33"/>
      <c r="DSN151" s="33"/>
      <c r="DSO151" s="33"/>
      <c r="DSP151" s="33"/>
      <c r="DSQ151" s="33"/>
      <c r="DSR151" s="33"/>
      <c r="DSS151" s="33"/>
      <c r="DST151" s="33"/>
      <c r="DSU151" s="33"/>
      <c r="DSV151" s="33"/>
      <c r="DSW151" s="33"/>
      <c r="DSX151" s="33"/>
      <c r="DSY151" s="33"/>
      <c r="DSZ151" s="33"/>
      <c r="DTA151" s="33"/>
      <c r="DTB151" s="33"/>
      <c r="DTC151" s="33"/>
      <c r="DTD151" s="33"/>
      <c r="DTE151" s="33"/>
      <c r="DTF151" s="33"/>
      <c r="DTG151" s="33"/>
      <c r="DTH151" s="33"/>
      <c r="DTI151" s="33"/>
      <c r="DTJ151" s="33"/>
      <c r="DTK151" s="33"/>
      <c r="DTL151" s="33"/>
      <c r="DTM151" s="33"/>
      <c r="DTN151" s="33"/>
      <c r="DTO151" s="33"/>
      <c r="DTP151" s="33"/>
      <c r="DTQ151" s="33"/>
      <c r="DTR151" s="33"/>
      <c r="DTS151" s="33"/>
      <c r="DTT151" s="33"/>
      <c r="DTU151" s="33"/>
      <c r="DTV151" s="33"/>
      <c r="DTW151" s="33"/>
      <c r="DTX151" s="33"/>
      <c r="DTY151" s="33"/>
      <c r="DTZ151" s="33"/>
      <c r="DUA151" s="33"/>
      <c r="DUB151" s="33"/>
      <c r="DUC151" s="33"/>
      <c r="DUD151" s="33"/>
      <c r="DUE151" s="33"/>
      <c r="DUF151" s="33"/>
      <c r="DUG151" s="33"/>
      <c r="DUH151" s="33"/>
      <c r="DUI151" s="33"/>
      <c r="DUJ151" s="33"/>
      <c r="DUK151" s="33"/>
      <c r="DUL151" s="33"/>
      <c r="DUM151" s="33"/>
      <c r="DUN151" s="33"/>
      <c r="DUO151" s="33"/>
      <c r="DUP151" s="33"/>
      <c r="DUQ151" s="33"/>
      <c r="DUR151" s="33"/>
      <c r="DUS151" s="33"/>
      <c r="DUT151" s="33"/>
      <c r="DUU151" s="33"/>
      <c r="DUV151" s="33"/>
      <c r="DUW151" s="33"/>
      <c r="DUX151" s="33"/>
      <c r="DUY151" s="33"/>
      <c r="DUZ151" s="33"/>
      <c r="DVA151" s="33"/>
      <c r="DVB151" s="33"/>
      <c r="DVC151" s="33"/>
      <c r="DVD151" s="33"/>
      <c r="DVE151" s="33"/>
      <c r="DVF151" s="33"/>
      <c r="DVG151" s="33"/>
      <c r="DVH151" s="33"/>
      <c r="DVI151" s="33"/>
      <c r="DVJ151" s="33"/>
      <c r="DVK151" s="33"/>
      <c r="DVL151" s="33"/>
      <c r="DVM151" s="33"/>
      <c r="DVN151" s="33"/>
      <c r="DVO151" s="33"/>
      <c r="DVP151" s="33"/>
      <c r="DVQ151" s="33"/>
      <c r="DVR151" s="33"/>
      <c r="DVS151" s="33"/>
      <c r="DVT151" s="33"/>
      <c r="DVU151" s="33"/>
      <c r="DVV151" s="33"/>
      <c r="DVW151" s="33"/>
      <c r="DVX151" s="33"/>
      <c r="DVY151" s="33"/>
      <c r="DVZ151" s="33"/>
      <c r="DWA151" s="33"/>
      <c r="DWB151" s="33"/>
      <c r="DWC151" s="33"/>
      <c r="DWD151" s="33"/>
      <c r="DWE151" s="33"/>
      <c r="DWF151" s="33"/>
      <c r="DWG151" s="33"/>
      <c r="DWH151" s="33"/>
      <c r="DWI151" s="33"/>
      <c r="DWJ151" s="33"/>
      <c r="DWK151" s="33"/>
      <c r="DWL151" s="33"/>
      <c r="DWM151" s="33"/>
      <c r="DWN151" s="33"/>
      <c r="DWO151" s="33"/>
      <c r="DWP151" s="33"/>
      <c r="DWQ151" s="33"/>
      <c r="DWR151" s="33"/>
      <c r="DWS151" s="33"/>
      <c r="DWT151" s="33"/>
      <c r="DWU151" s="33"/>
      <c r="DWV151" s="33"/>
      <c r="DWW151" s="33"/>
      <c r="DWX151" s="33"/>
      <c r="DWY151" s="33"/>
      <c r="DWZ151" s="33"/>
      <c r="DXA151" s="33"/>
      <c r="DXB151" s="33"/>
      <c r="DXC151" s="33"/>
      <c r="DXD151" s="33"/>
      <c r="DXE151" s="33"/>
      <c r="DXF151" s="33"/>
      <c r="DXG151" s="33"/>
      <c r="DXH151" s="33"/>
      <c r="DXI151" s="33"/>
      <c r="DXJ151" s="33"/>
      <c r="DXK151" s="33"/>
      <c r="DXL151" s="33"/>
      <c r="DXM151" s="33"/>
      <c r="DXN151" s="33"/>
      <c r="DXO151" s="33"/>
      <c r="DXP151" s="33"/>
      <c r="DXQ151" s="33"/>
      <c r="DXR151" s="33"/>
      <c r="DXS151" s="33"/>
      <c r="DXT151" s="33"/>
      <c r="DXU151" s="33"/>
      <c r="DXV151" s="33"/>
      <c r="DXW151" s="33"/>
      <c r="DXX151" s="33"/>
      <c r="DXY151" s="33"/>
      <c r="DXZ151" s="33"/>
      <c r="DYA151" s="33"/>
      <c r="DYB151" s="33"/>
      <c r="DYC151" s="33"/>
      <c r="DYD151" s="33"/>
      <c r="DYE151" s="33"/>
      <c r="DYF151" s="33"/>
      <c r="DYG151" s="33"/>
      <c r="DYH151" s="33"/>
      <c r="DYI151" s="33"/>
      <c r="DYJ151" s="33"/>
      <c r="DYK151" s="33"/>
      <c r="DYL151" s="33"/>
      <c r="DYM151" s="33"/>
      <c r="DYN151" s="33"/>
      <c r="DYO151" s="33"/>
      <c r="DYP151" s="33"/>
      <c r="DYQ151" s="33"/>
      <c r="DYR151" s="33"/>
      <c r="DYS151" s="33"/>
      <c r="DYT151" s="33"/>
      <c r="DYU151" s="33"/>
      <c r="DYV151" s="33"/>
      <c r="DYW151" s="33"/>
      <c r="DYX151" s="33"/>
      <c r="DYY151" s="33"/>
      <c r="DYZ151" s="33"/>
      <c r="DZA151" s="33"/>
      <c r="DZB151" s="33"/>
      <c r="DZC151" s="33"/>
      <c r="DZD151" s="33"/>
      <c r="DZE151" s="33"/>
      <c r="DZF151" s="33"/>
      <c r="DZG151" s="33"/>
      <c r="DZH151" s="33"/>
      <c r="DZI151" s="33"/>
      <c r="DZJ151" s="33"/>
      <c r="DZK151" s="33"/>
      <c r="DZL151" s="33"/>
      <c r="DZM151" s="33"/>
      <c r="DZN151" s="33"/>
      <c r="DZO151" s="33"/>
      <c r="DZP151" s="33"/>
      <c r="DZQ151" s="33"/>
      <c r="DZR151" s="33"/>
      <c r="DZS151" s="33"/>
      <c r="DZT151" s="33"/>
      <c r="DZU151" s="33"/>
      <c r="DZV151" s="33"/>
      <c r="DZW151" s="33"/>
      <c r="DZX151" s="33"/>
      <c r="DZY151" s="33"/>
      <c r="DZZ151" s="33"/>
      <c r="EAA151" s="33"/>
      <c r="EAB151" s="33"/>
      <c r="EAC151" s="33"/>
      <c r="EAD151" s="33"/>
      <c r="EAE151" s="33"/>
      <c r="EAF151" s="33"/>
      <c r="EAG151" s="33"/>
      <c r="EAH151" s="33"/>
      <c r="EAI151" s="33"/>
      <c r="EAJ151" s="33"/>
      <c r="EAK151" s="33"/>
      <c r="EAL151" s="33"/>
      <c r="EAM151" s="33"/>
      <c r="EAN151" s="33"/>
      <c r="EAO151" s="33"/>
      <c r="EAP151" s="33"/>
      <c r="EAQ151" s="33"/>
      <c r="EAR151" s="33"/>
      <c r="EAS151" s="33"/>
      <c r="EAT151" s="33"/>
      <c r="EAU151" s="33"/>
      <c r="EAV151" s="33"/>
      <c r="EAW151" s="33"/>
      <c r="EAX151" s="33"/>
      <c r="EAY151" s="33"/>
      <c r="EAZ151" s="33"/>
      <c r="EBA151" s="33"/>
      <c r="EBB151" s="33"/>
      <c r="EBC151" s="33"/>
      <c r="EBD151" s="33"/>
      <c r="EBE151" s="33"/>
      <c r="EBF151" s="33"/>
      <c r="EBG151" s="33"/>
      <c r="EBH151" s="33"/>
      <c r="EBI151" s="33"/>
      <c r="EBJ151" s="33"/>
      <c r="EBK151" s="33"/>
      <c r="EBL151" s="33"/>
      <c r="EBM151" s="33"/>
      <c r="EBN151" s="33"/>
      <c r="EBO151" s="33"/>
      <c r="EBP151" s="33"/>
      <c r="EBQ151" s="33"/>
      <c r="EBR151" s="33"/>
      <c r="EBS151" s="33"/>
      <c r="EBT151" s="33"/>
      <c r="EBU151" s="33"/>
      <c r="EBV151" s="33"/>
      <c r="EBW151" s="33"/>
      <c r="EBX151" s="33"/>
      <c r="EBY151" s="33"/>
      <c r="EBZ151" s="33"/>
      <c r="ECA151" s="33"/>
      <c r="ECB151" s="33"/>
      <c r="ECC151" s="33"/>
      <c r="ECD151" s="33"/>
      <c r="ECE151" s="33"/>
      <c r="ECF151" s="33"/>
      <c r="ECG151" s="33"/>
      <c r="ECH151" s="33"/>
      <c r="ECI151" s="33"/>
      <c r="ECJ151" s="33"/>
      <c r="ECK151" s="33"/>
      <c r="ECL151" s="33"/>
      <c r="ECM151" s="33"/>
      <c r="ECN151" s="33"/>
      <c r="ECO151" s="33"/>
      <c r="ECP151" s="33"/>
      <c r="ECQ151" s="33"/>
      <c r="ECR151" s="33"/>
      <c r="ECS151" s="33"/>
      <c r="ECT151" s="33"/>
      <c r="ECU151" s="33"/>
      <c r="ECV151" s="33"/>
      <c r="ECW151" s="33"/>
      <c r="ECX151" s="33"/>
      <c r="ECY151" s="33"/>
      <c r="ECZ151" s="33"/>
      <c r="EDA151" s="33"/>
      <c r="EDB151" s="33"/>
      <c r="EDC151" s="33"/>
      <c r="EDD151" s="33"/>
      <c r="EDE151" s="33"/>
      <c r="EDF151" s="33"/>
      <c r="EDG151" s="33"/>
      <c r="EDH151" s="33"/>
      <c r="EDI151" s="33"/>
      <c r="EDJ151" s="33"/>
      <c r="EDK151" s="33"/>
      <c r="EDL151" s="33"/>
      <c r="EDM151" s="33"/>
      <c r="EDN151" s="33"/>
      <c r="EDO151" s="33"/>
      <c r="EDP151" s="33"/>
      <c r="EDQ151" s="33"/>
      <c r="EDR151" s="33"/>
      <c r="EDS151" s="33"/>
      <c r="EDT151" s="33"/>
      <c r="EDU151" s="33"/>
      <c r="EDV151" s="33"/>
      <c r="EDW151" s="33"/>
      <c r="EDX151" s="33"/>
      <c r="EDY151" s="33"/>
      <c r="EDZ151" s="33"/>
      <c r="EEA151" s="33"/>
      <c r="EEB151" s="33"/>
      <c r="EEC151" s="33"/>
      <c r="EED151" s="33"/>
      <c r="EEE151" s="33"/>
      <c r="EEF151" s="33"/>
      <c r="EEG151" s="33"/>
      <c r="EEH151" s="33"/>
      <c r="EEI151" s="33"/>
      <c r="EEJ151" s="33"/>
      <c r="EEK151" s="33"/>
      <c r="EEL151" s="33"/>
      <c r="EEM151" s="33"/>
      <c r="EEN151" s="33"/>
      <c r="EEO151" s="33"/>
      <c r="EEP151" s="33"/>
      <c r="EEQ151" s="33"/>
      <c r="EER151" s="33"/>
      <c r="EES151" s="33"/>
      <c r="EET151" s="33"/>
      <c r="EEU151" s="33"/>
      <c r="EEV151" s="33"/>
      <c r="EEW151" s="33"/>
      <c r="EEX151" s="33"/>
      <c r="EEY151" s="33"/>
      <c r="EEZ151" s="33"/>
      <c r="EFA151" s="33"/>
      <c r="EFB151" s="33"/>
      <c r="EFC151" s="33"/>
      <c r="EFD151" s="33"/>
      <c r="EFE151" s="33"/>
      <c r="EFF151" s="33"/>
      <c r="EFG151" s="33"/>
      <c r="EFH151" s="33"/>
      <c r="EFI151" s="33"/>
      <c r="EFJ151" s="33"/>
      <c r="EFK151" s="33"/>
      <c r="EFL151" s="33"/>
      <c r="EFM151" s="33"/>
      <c r="EFN151" s="33"/>
      <c r="EFO151" s="33"/>
      <c r="EFP151" s="33"/>
      <c r="EFQ151" s="33"/>
      <c r="EFR151" s="33"/>
      <c r="EFS151" s="33"/>
      <c r="EFT151" s="33"/>
      <c r="EFU151" s="33"/>
      <c r="EFV151" s="33"/>
      <c r="EFW151" s="33"/>
      <c r="EFX151" s="33"/>
      <c r="EFY151" s="33"/>
      <c r="EFZ151" s="33"/>
      <c r="EGA151" s="33"/>
      <c r="EGB151" s="33"/>
      <c r="EGC151" s="33"/>
      <c r="EGD151" s="33"/>
      <c r="EGE151" s="33"/>
      <c r="EGF151" s="33"/>
      <c r="EGG151" s="33"/>
      <c r="EGH151" s="33"/>
      <c r="EGI151" s="33"/>
      <c r="EGJ151" s="33"/>
      <c r="EGK151" s="33"/>
      <c r="EGL151" s="33"/>
      <c r="EGM151" s="33"/>
      <c r="EGN151" s="33"/>
      <c r="EGO151" s="33"/>
      <c r="EGP151" s="33"/>
      <c r="EGQ151" s="33"/>
      <c r="EGR151" s="33"/>
      <c r="EGS151" s="33"/>
      <c r="EGT151" s="33"/>
      <c r="EGU151" s="33"/>
      <c r="EGV151" s="33"/>
      <c r="EGW151" s="33"/>
      <c r="EGX151" s="33"/>
      <c r="EGY151" s="33"/>
      <c r="EGZ151" s="33"/>
      <c r="EHA151" s="33"/>
      <c r="EHB151" s="33"/>
      <c r="EHC151" s="33"/>
      <c r="EHD151" s="33"/>
      <c r="EHE151" s="33"/>
      <c r="EHF151" s="33"/>
      <c r="EHG151" s="33"/>
      <c r="EHH151" s="33"/>
      <c r="EHI151" s="33"/>
      <c r="EHJ151" s="33"/>
      <c r="EHK151" s="33"/>
      <c r="EHL151" s="33"/>
      <c r="EHM151" s="33"/>
      <c r="EHN151" s="33"/>
      <c r="EHO151" s="33"/>
      <c r="EHP151" s="33"/>
      <c r="EHQ151" s="33"/>
      <c r="EHR151" s="33"/>
      <c r="EHS151" s="33"/>
      <c r="EHT151" s="33"/>
      <c r="EHU151" s="33"/>
      <c r="EHV151" s="33"/>
      <c r="EHW151" s="33"/>
      <c r="EHX151" s="33"/>
      <c r="EHY151" s="33"/>
      <c r="EHZ151" s="33"/>
      <c r="EIA151" s="33"/>
      <c r="EIB151" s="33"/>
      <c r="EIC151" s="33"/>
      <c r="EID151" s="33"/>
      <c r="EIE151" s="33"/>
      <c r="EIF151" s="33"/>
      <c r="EIG151" s="33"/>
      <c r="EIH151" s="33"/>
      <c r="EII151" s="33"/>
      <c r="EIJ151" s="33"/>
      <c r="EIK151" s="33"/>
      <c r="EIL151" s="33"/>
      <c r="EIM151" s="33"/>
      <c r="EIN151" s="33"/>
      <c r="EIO151" s="33"/>
      <c r="EIP151" s="33"/>
      <c r="EIQ151" s="33"/>
      <c r="EIR151" s="33"/>
      <c r="EIS151" s="33"/>
      <c r="EIT151" s="33"/>
      <c r="EIU151" s="33"/>
      <c r="EIV151" s="33"/>
      <c r="EIW151" s="33"/>
      <c r="EIX151" s="33"/>
      <c r="EIY151" s="33"/>
      <c r="EIZ151" s="33"/>
      <c r="EJA151" s="33"/>
      <c r="EJB151" s="33"/>
      <c r="EJC151" s="33"/>
      <c r="EJD151" s="33"/>
      <c r="EJE151" s="33"/>
      <c r="EJF151" s="33"/>
      <c r="EJG151" s="33"/>
      <c r="EJH151" s="33"/>
      <c r="EJI151" s="33"/>
      <c r="EJJ151" s="33"/>
      <c r="EJK151" s="33"/>
      <c r="EJL151" s="33"/>
      <c r="EJM151" s="33"/>
      <c r="EJN151" s="33"/>
      <c r="EJO151" s="33"/>
      <c r="EJP151" s="33"/>
      <c r="EJQ151" s="33"/>
      <c r="EJR151" s="33"/>
      <c r="EJS151" s="33"/>
      <c r="EJT151" s="33"/>
      <c r="EJU151" s="33"/>
      <c r="EJV151" s="33"/>
      <c r="EJW151" s="33"/>
      <c r="EJX151" s="33"/>
      <c r="EJY151" s="33"/>
      <c r="EJZ151" s="33"/>
      <c r="EKA151" s="33"/>
      <c r="EKB151" s="33"/>
      <c r="EKC151" s="33"/>
      <c r="EKD151" s="33"/>
      <c r="EKE151" s="33"/>
      <c r="EKF151" s="33"/>
      <c r="EKG151" s="33"/>
      <c r="EKH151" s="33"/>
      <c r="EKI151" s="33"/>
      <c r="EKJ151" s="33"/>
      <c r="EKK151" s="33"/>
      <c r="EKL151" s="33"/>
      <c r="EKM151" s="33"/>
      <c r="EKN151" s="33"/>
      <c r="EKO151" s="33"/>
      <c r="EKP151" s="33"/>
      <c r="EKQ151" s="33"/>
      <c r="EKR151" s="33"/>
      <c r="EKS151" s="33"/>
      <c r="EKT151" s="33"/>
      <c r="EKU151" s="33"/>
      <c r="EKV151" s="33"/>
      <c r="EKW151" s="33"/>
      <c r="EKX151" s="33"/>
      <c r="EKY151" s="33"/>
      <c r="EKZ151" s="33"/>
      <c r="ELA151" s="33"/>
      <c r="ELB151" s="33"/>
      <c r="ELC151" s="33"/>
      <c r="ELD151" s="33"/>
      <c r="ELE151" s="33"/>
      <c r="ELF151" s="33"/>
      <c r="ELG151" s="33"/>
      <c r="ELH151" s="33"/>
      <c r="ELI151" s="33"/>
      <c r="ELJ151" s="33"/>
      <c r="ELK151" s="33"/>
      <c r="ELL151" s="33"/>
      <c r="ELM151" s="33"/>
      <c r="ELN151" s="33"/>
      <c r="ELO151" s="33"/>
      <c r="ELP151" s="33"/>
      <c r="ELQ151" s="33"/>
      <c r="ELR151" s="33"/>
      <c r="ELS151" s="33"/>
      <c r="ELT151" s="33"/>
      <c r="ELU151" s="33"/>
      <c r="ELV151" s="33"/>
      <c r="ELW151" s="33"/>
      <c r="ELX151" s="33"/>
      <c r="ELY151" s="33"/>
      <c r="ELZ151" s="33"/>
      <c r="EMA151" s="33"/>
      <c r="EMB151" s="33"/>
      <c r="EMC151" s="33"/>
      <c r="EMD151" s="33"/>
      <c r="EME151" s="33"/>
      <c r="EMF151" s="33"/>
      <c r="EMG151" s="33"/>
      <c r="EMH151" s="33"/>
      <c r="EMI151" s="33"/>
      <c r="EMJ151" s="33"/>
      <c r="EMK151" s="33"/>
      <c r="EML151" s="33"/>
      <c r="EMM151" s="33"/>
      <c r="EMN151" s="33"/>
      <c r="EMO151" s="33"/>
      <c r="EMP151" s="33"/>
      <c r="EMQ151" s="33"/>
      <c r="EMR151" s="33"/>
      <c r="EMS151" s="33"/>
      <c r="EMT151" s="33"/>
      <c r="EMU151" s="33"/>
      <c r="EMV151" s="33"/>
      <c r="EMW151" s="33"/>
      <c r="EMX151" s="33"/>
      <c r="EMY151" s="33"/>
      <c r="EMZ151" s="33"/>
      <c r="ENA151" s="33"/>
      <c r="ENB151" s="33"/>
      <c r="ENC151" s="33"/>
      <c r="END151" s="33"/>
      <c r="ENE151" s="33"/>
      <c r="ENF151" s="33"/>
      <c r="ENG151" s="33"/>
      <c r="ENH151" s="33"/>
      <c r="ENI151" s="33"/>
      <c r="ENJ151" s="33"/>
      <c r="ENK151" s="33"/>
      <c r="ENL151" s="33"/>
      <c r="ENM151" s="33"/>
      <c r="ENN151" s="33"/>
      <c r="ENO151" s="33"/>
      <c r="ENP151" s="33"/>
      <c r="ENQ151" s="33"/>
      <c r="ENR151" s="33"/>
      <c r="ENS151" s="33"/>
      <c r="ENT151" s="33"/>
      <c r="ENU151" s="33"/>
      <c r="ENV151" s="33"/>
      <c r="ENW151" s="33"/>
      <c r="ENX151" s="33"/>
      <c r="ENY151" s="33"/>
      <c r="ENZ151" s="33"/>
      <c r="EOA151" s="33"/>
      <c r="EOB151" s="33"/>
      <c r="EOC151" s="33"/>
      <c r="EOD151" s="33"/>
      <c r="EOE151" s="33"/>
      <c r="EOF151" s="33"/>
      <c r="EOG151" s="33"/>
      <c r="EOH151" s="33"/>
      <c r="EOI151" s="33"/>
      <c r="EOJ151" s="33"/>
      <c r="EOK151" s="33"/>
      <c r="EOL151" s="33"/>
      <c r="EOM151" s="33"/>
      <c r="EON151" s="33"/>
      <c r="EOO151" s="33"/>
      <c r="EOP151" s="33"/>
      <c r="EOQ151" s="33"/>
      <c r="EOR151" s="33"/>
      <c r="EOS151" s="33"/>
      <c r="EOT151" s="33"/>
      <c r="EOU151" s="33"/>
      <c r="EOV151" s="33"/>
      <c r="EOW151" s="33"/>
      <c r="EOX151" s="33"/>
      <c r="EOY151" s="33"/>
      <c r="EOZ151" s="33"/>
      <c r="EPA151" s="33"/>
      <c r="EPB151" s="33"/>
      <c r="EPC151" s="33"/>
      <c r="EPD151" s="33"/>
      <c r="EPE151" s="33"/>
      <c r="EPF151" s="33"/>
      <c r="EPG151" s="33"/>
      <c r="EPH151" s="33"/>
      <c r="EPI151" s="33"/>
      <c r="EPJ151" s="33"/>
      <c r="EPK151" s="33"/>
      <c r="EPL151" s="33"/>
      <c r="EPM151" s="33"/>
      <c r="EPN151" s="33"/>
      <c r="EPO151" s="33"/>
      <c r="EPP151" s="33"/>
      <c r="EPQ151" s="33"/>
      <c r="EPR151" s="33"/>
      <c r="EPS151" s="33"/>
      <c r="EPT151" s="33"/>
      <c r="EPU151" s="33"/>
      <c r="EPV151" s="33"/>
      <c r="EPW151" s="33"/>
      <c r="EPX151" s="33"/>
      <c r="EPY151" s="33"/>
      <c r="EPZ151" s="33"/>
      <c r="EQA151" s="33"/>
      <c r="EQB151" s="33"/>
      <c r="EQC151" s="33"/>
      <c r="EQD151" s="33"/>
      <c r="EQE151" s="33"/>
      <c r="EQF151" s="33"/>
      <c r="EQG151" s="33"/>
      <c r="EQH151" s="33"/>
      <c r="EQI151" s="33"/>
      <c r="EQJ151" s="33"/>
      <c r="EQK151" s="33"/>
      <c r="EQL151" s="33"/>
      <c r="EQM151" s="33"/>
      <c r="EQN151" s="33"/>
      <c r="EQO151" s="33"/>
      <c r="EQP151" s="33"/>
      <c r="EQQ151" s="33"/>
      <c r="EQR151" s="33"/>
      <c r="EQS151" s="33"/>
      <c r="EQT151" s="33"/>
      <c r="EQU151" s="33"/>
      <c r="EQV151" s="33"/>
      <c r="EQW151" s="33"/>
      <c r="EQX151" s="33"/>
      <c r="EQY151" s="33"/>
      <c r="EQZ151" s="33"/>
      <c r="ERA151" s="33"/>
      <c r="ERB151" s="33"/>
      <c r="ERC151" s="33"/>
      <c r="ERD151" s="33"/>
      <c r="ERE151" s="33"/>
      <c r="ERF151" s="33"/>
      <c r="ERG151" s="33"/>
      <c r="ERH151" s="33"/>
      <c r="ERI151" s="33"/>
      <c r="ERJ151" s="33"/>
      <c r="ERK151" s="33"/>
      <c r="ERL151" s="33"/>
      <c r="ERM151" s="33"/>
      <c r="ERN151" s="33"/>
      <c r="ERO151" s="33"/>
      <c r="ERP151" s="33"/>
      <c r="ERQ151" s="33"/>
      <c r="ERR151" s="33"/>
      <c r="ERS151" s="33"/>
      <c r="ERT151" s="33"/>
      <c r="ERU151" s="33"/>
      <c r="ERV151" s="33"/>
      <c r="ERW151" s="33"/>
      <c r="ERX151" s="33"/>
      <c r="ERY151" s="33"/>
      <c r="ERZ151" s="33"/>
      <c r="ESA151" s="33"/>
      <c r="ESB151" s="33"/>
      <c r="ESC151" s="33"/>
      <c r="ESD151" s="33"/>
      <c r="ESE151" s="33"/>
      <c r="ESF151" s="33"/>
      <c r="ESG151" s="33"/>
      <c r="ESH151" s="33"/>
      <c r="ESI151" s="33"/>
      <c r="ESJ151" s="33"/>
      <c r="ESK151" s="33"/>
      <c r="ESL151" s="33"/>
      <c r="ESM151" s="33"/>
      <c r="ESN151" s="33"/>
      <c r="ESO151" s="33"/>
      <c r="ESP151" s="33"/>
      <c r="ESQ151" s="33"/>
      <c r="ESR151" s="33"/>
      <c r="ESS151" s="33"/>
      <c r="EST151" s="33"/>
      <c r="ESU151" s="33"/>
      <c r="ESV151" s="33"/>
      <c r="ESW151" s="33"/>
      <c r="ESX151" s="33"/>
      <c r="ESY151" s="33"/>
      <c r="ESZ151" s="33"/>
      <c r="ETA151" s="33"/>
      <c r="ETB151" s="33"/>
      <c r="ETC151" s="33"/>
      <c r="ETD151" s="33"/>
      <c r="ETE151" s="33"/>
      <c r="ETF151" s="33"/>
      <c r="ETG151" s="33"/>
      <c r="ETH151" s="33"/>
      <c r="ETI151" s="33"/>
      <c r="ETJ151" s="33"/>
      <c r="ETK151" s="33"/>
      <c r="ETL151" s="33"/>
      <c r="ETM151" s="33"/>
      <c r="ETN151" s="33"/>
      <c r="ETO151" s="33"/>
      <c r="ETP151" s="33"/>
      <c r="ETQ151" s="33"/>
      <c r="ETR151" s="33"/>
      <c r="ETS151" s="33"/>
      <c r="ETT151" s="33"/>
      <c r="ETU151" s="33"/>
      <c r="ETV151" s="33"/>
      <c r="ETW151" s="33"/>
      <c r="ETX151" s="33"/>
      <c r="ETY151" s="33"/>
      <c r="ETZ151" s="33"/>
      <c r="EUA151" s="33"/>
      <c r="EUB151" s="33"/>
      <c r="EUC151" s="33"/>
      <c r="EUD151" s="33"/>
      <c r="EUE151" s="33"/>
      <c r="EUF151" s="33"/>
      <c r="EUG151" s="33"/>
      <c r="EUH151" s="33"/>
      <c r="EUI151" s="33"/>
      <c r="EUJ151" s="33"/>
      <c r="EUK151" s="33"/>
      <c r="EUL151" s="33"/>
      <c r="EUM151" s="33"/>
      <c r="EUN151" s="33"/>
      <c r="EUO151" s="33"/>
      <c r="EUP151" s="33"/>
      <c r="EUQ151" s="33"/>
      <c r="EUR151" s="33"/>
      <c r="EUS151" s="33"/>
      <c r="EUT151" s="33"/>
      <c r="EUU151" s="33"/>
      <c r="EUV151" s="33"/>
      <c r="EUW151" s="33"/>
      <c r="EUX151" s="33"/>
      <c r="EUY151" s="33"/>
      <c r="EUZ151" s="33"/>
      <c r="EVA151" s="33"/>
      <c r="EVB151" s="33"/>
      <c r="EVC151" s="33"/>
      <c r="EVD151" s="33"/>
      <c r="EVE151" s="33"/>
      <c r="EVF151" s="33"/>
      <c r="EVG151" s="33"/>
      <c r="EVH151" s="33"/>
      <c r="EVI151" s="33"/>
      <c r="EVJ151" s="33"/>
      <c r="EVK151" s="33"/>
      <c r="EVL151" s="33"/>
      <c r="EVM151" s="33"/>
      <c r="EVN151" s="33"/>
      <c r="EVO151" s="33"/>
      <c r="EVP151" s="33"/>
      <c r="EVQ151" s="33"/>
      <c r="EVR151" s="33"/>
      <c r="EVS151" s="33"/>
      <c r="EVT151" s="33"/>
      <c r="EVU151" s="33"/>
      <c r="EVV151" s="33"/>
      <c r="EVW151" s="33"/>
      <c r="EVX151" s="33"/>
      <c r="EVY151" s="33"/>
      <c r="EVZ151" s="33"/>
      <c r="EWA151" s="33"/>
      <c r="EWB151" s="33"/>
      <c r="EWC151" s="33"/>
      <c r="EWD151" s="33"/>
      <c r="EWE151" s="33"/>
      <c r="EWF151" s="33"/>
      <c r="EWG151" s="33"/>
      <c r="EWH151" s="33"/>
      <c r="EWI151" s="33"/>
      <c r="EWJ151" s="33"/>
      <c r="EWK151" s="33"/>
      <c r="EWL151" s="33"/>
      <c r="EWM151" s="33"/>
      <c r="EWN151" s="33"/>
      <c r="EWO151" s="33"/>
      <c r="EWP151" s="33"/>
      <c r="EWQ151" s="33"/>
      <c r="EWR151" s="33"/>
      <c r="EWS151" s="33"/>
      <c r="EWT151" s="33"/>
      <c r="EWU151" s="33"/>
      <c r="EWV151" s="33"/>
      <c r="EWW151" s="33"/>
      <c r="EWX151" s="33"/>
      <c r="EWY151" s="33"/>
      <c r="EWZ151" s="33"/>
      <c r="EXA151" s="33"/>
      <c r="EXB151" s="33"/>
      <c r="EXC151" s="33"/>
      <c r="EXD151" s="33"/>
      <c r="EXE151" s="33"/>
      <c r="EXF151" s="33"/>
      <c r="EXG151" s="33"/>
      <c r="EXH151" s="33"/>
      <c r="EXI151" s="33"/>
      <c r="EXJ151" s="33"/>
      <c r="EXK151" s="33"/>
      <c r="EXL151" s="33"/>
      <c r="EXM151" s="33"/>
      <c r="EXN151" s="33"/>
      <c r="EXO151" s="33"/>
      <c r="EXP151" s="33"/>
      <c r="EXQ151" s="33"/>
      <c r="EXR151" s="33"/>
      <c r="EXS151" s="33"/>
      <c r="EXT151" s="33"/>
      <c r="EXU151" s="33"/>
      <c r="EXV151" s="33"/>
      <c r="EXW151" s="33"/>
      <c r="EXX151" s="33"/>
      <c r="EXY151" s="33"/>
      <c r="EXZ151" s="33"/>
      <c r="EYA151" s="33"/>
      <c r="EYB151" s="33"/>
      <c r="EYC151" s="33"/>
      <c r="EYD151" s="33"/>
      <c r="EYE151" s="33"/>
      <c r="EYF151" s="33"/>
      <c r="EYG151" s="33"/>
      <c r="EYH151" s="33"/>
      <c r="EYI151" s="33"/>
      <c r="EYJ151" s="33"/>
      <c r="EYK151" s="33"/>
      <c r="EYL151" s="33"/>
      <c r="EYM151" s="33"/>
      <c r="EYN151" s="33"/>
      <c r="EYO151" s="33"/>
      <c r="EYP151" s="33"/>
      <c r="EYQ151" s="33"/>
      <c r="EYR151" s="33"/>
      <c r="EYS151" s="33"/>
      <c r="EYT151" s="33"/>
      <c r="EYU151" s="33"/>
      <c r="EYV151" s="33"/>
      <c r="EYW151" s="33"/>
      <c r="EYX151" s="33"/>
      <c r="EYY151" s="33"/>
      <c r="EYZ151" s="33"/>
      <c r="EZA151" s="33"/>
      <c r="EZB151" s="33"/>
      <c r="EZC151" s="33"/>
      <c r="EZD151" s="33"/>
      <c r="EZE151" s="33"/>
      <c r="EZF151" s="33"/>
      <c r="EZG151" s="33"/>
      <c r="EZH151" s="33"/>
      <c r="EZI151" s="33"/>
      <c r="EZJ151" s="33"/>
      <c r="EZK151" s="33"/>
      <c r="EZL151" s="33"/>
      <c r="EZM151" s="33"/>
      <c r="EZN151" s="33"/>
      <c r="EZO151" s="33"/>
      <c r="EZP151" s="33"/>
      <c r="EZQ151" s="33"/>
      <c r="EZR151" s="33"/>
      <c r="EZS151" s="33"/>
      <c r="EZT151" s="33"/>
      <c r="EZU151" s="33"/>
      <c r="EZV151" s="33"/>
      <c r="EZW151" s="33"/>
      <c r="EZX151" s="33"/>
      <c r="EZY151" s="33"/>
      <c r="EZZ151" s="33"/>
      <c r="FAA151" s="33"/>
      <c r="FAB151" s="33"/>
      <c r="FAC151" s="33"/>
      <c r="FAD151" s="33"/>
      <c r="FAE151" s="33"/>
      <c r="FAF151" s="33"/>
      <c r="FAG151" s="33"/>
      <c r="FAH151" s="33"/>
      <c r="FAI151" s="33"/>
      <c r="FAJ151" s="33"/>
      <c r="FAK151" s="33"/>
      <c r="FAL151" s="33"/>
      <c r="FAM151" s="33"/>
      <c r="FAN151" s="33"/>
      <c r="FAO151" s="33"/>
      <c r="FAP151" s="33"/>
      <c r="FAQ151" s="33"/>
      <c r="FAR151" s="33"/>
      <c r="FAS151" s="33"/>
      <c r="FAT151" s="33"/>
      <c r="FAU151" s="33"/>
      <c r="FAV151" s="33"/>
      <c r="FAW151" s="33"/>
      <c r="FAX151" s="33"/>
      <c r="FAY151" s="33"/>
      <c r="FAZ151" s="33"/>
      <c r="FBA151" s="33"/>
      <c r="FBB151" s="33"/>
      <c r="FBC151" s="33"/>
      <c r="FBD151" s="33"/>
      <c r="FBE151" s="33"/>
      <c r="FBF151" s="33"/>
      <c r="FBG151" s="33"/>
      <c r="FBH151" s="33"/>
      <c r="FBI151" s="33"/>
      <c r="FBJ151" s="33"/>
      <c r="FBK151" s="33"/>
      <c r="FBL151" s="33"/>
      <c r="FBM151" s="33"/>
      <c r="FBN151" s="33"/>
      <c r="FBO151" s="33"/>
      <c r="FBP151" s="33"/>
      <c r="FBQ151" s="33"/>
      <c r="FBR151" s="33"/>
      <c r="FBS151" s="33"/>
      <c r="FBT151" s="33"/>
      <c r="FBU151" s="33"/>
      <c r="FBV151" s="33"/>
      <c r="FBW151" s="33"/>
      <c r="FBX151" s="33"/>
      <c r="FBY151" s="33"/>
      <c r="FBZ151" s="33"/>
      <c r="FCA151" s="33"/>
      <c r="FCB151" s="33"/>
      <c r="FCC151" s="33"/>
      <c r="FCD151" s="33"/>
      <c r="FCE151" s="33"/>
      <c r="FCF151" s="33"/>
      <c r="FCG151" s="33"/>
      <c r="FCH151" s="33"/>
      <c r="FCI151" s="33"/>
      <c r="FCJ151" s="33"/>
      <c r="FCK151" s="33"/>
      <c r="FCL151" s="33"/>
      <c r="FCM151" s="33"/>
      <c r="FCN151" s="33"/>
      <c r="FCO151" s="33"/>
      <c r="FCP151" s="33"/>
      <c r="FCQ151" s="33"/>
      <c r="FCR151" s="33"/>
      <c r="FCS151" s="33"/>
      <c r="FCT151" s="33"/>
      <c r="FCU151" s="33"/>
      <c r="FCV151" s="33"/>
      <c r="FCW151" s="33"/>
      <c r="FCX151" s="33"/>
      <c r="FCY151" s="33"/>
      <c r="FCZ151" s="33"/>
      <c r="FDA151" s="33"/>
      <c r="FDB151" s="33"/>
      <c r="FDC151" s="33"/>
      <c r="FDD151" s="33"/>
      <c r="FDE151" s="33"/>
      <c r="FDF151" s="33"/>
      <c r="FDG151" s="33"/>
      <c r="FDH151" s="33"/>
      <c r="FDI151" s="33"/>
      <c r="FDJ151" s="33"/>
      <c r="FDK151" s="33"/>
      <c r="FDL151" s="33"/>
      <c r="FDM151" s="33"/>
      <c r="FDN151" s="33"/>
      <c r="FDO151" s="33"/>
      <c r="FDP151" s="33"/>
      <c r="FDQ151" s="33"/>
      <c r="FDR151" s="33"/>
      <c r="FDS151" s="33"/>
      <c r="FDT151" s="33"/>
      <c r="FDU151" s="33"/>
      <c r="FDV151" s="33"/>
      <c r="FDW151" s="33"/>
      <c r="FDX151" s="33"/>
      <c r="FDY151" s="33"/>
      <c r="FDZ151" s="33"/>
      <c r="FEA151" s="33"/>
      <c r="FEB151" s="33"/>
      <c r="FEC151" s="33"/>
      <c r="FED151" s="33"/>
      <c r="FEE151" s="33"/>
      <c r="FEF151" s="33"/>
      <c r="FEG151" s="33"/>
      <c r="FEH151" s="33"/>
      <c r="FEI151" s="33"/>
      <c r="FEJ151" s="33"/>
      <c r="FEK151" s="33"/>
      <c r="FEL151" s="33"/>
      <c r="FEM151" s="33"/>
      <c r="FEN151" s="33"/>
      <c r="FEO151" s="33"/>
      <c r="FEP151" s="33"/>
      <c r="FEQ151" s="33"/>
      <c r="FER151" s="33"/>
      <c r="FES151" s="33"/>
      <c r="FET151" s="33"/>
      <c r="FEU151" s="33"/>
      <c r="FEV151" s="33"/>
      <c r="FEW151" s="33"/>
      <c r="FEX151" s="33"/>
      <c r="FEY151" s="33"/>
      <c r="FEZ151" s="33"/>
      <c r="FFA151" s="33"/>
      <c r="FFB151" s="33"/>
      <c r="FFC151" s="33"/>
      <c r="FFD151" s="33"/>
      <c r="FFE151" s="33"/>
      <c r="FFF151" s="33"/>
      <c r="FFG151" s="33"/>
      <c r="FFH151" s="33"/>
      <c r="FFI151" s="33"/>
      <c r="FFJ151" s="33"/>
      <c r="FFK151" s="33"/>
      <c r="FFL151" s="33"/>
      <c r="FFM151" s="33"/>
      <c r="FFN151" s="33"/>
      <c r="FFO151" s="33"/>
      <c r="FFP151" s="33"/>
      <c r="FFQ151" s="33"/>
      <c r="FFR151" s="33"/>
      <c r="FFS151" s="33"/>
      <c r="FFT151" s="33"/>
      <c r="FFU151" s="33"/>
      <c r="FFV151" s="33"/>
      <c r="FFW151" s="33"/>
      <c r="FFX151" s="33"/>
      <c r="FFY151" s="33"/>
      <c r="FFZ151" s="33"/>
      <c r="FGA151" s="33"/>
      <c r="FGB151" s="33"/>
      <c r="FGC151" s="33"/>
      <c r="FGD151" s="33"/>
      <c r="FGE151" s="33"/>
      <c r="FGF151" s="33"/>
      <c r="FGG151" s="33"/>
      <c r="FGH151" s="33"/>
      <c r="FGI151" s="33"/>
      <c r="FGJ151" s="33"/>
      <c r="FGK151" s="33"/>
      <c r="FGL151" s="33"/>
      <c r="FGM151" s="33"/>
      <c r="FGN151" s="33"/>
      <c r="FGO151" s="33"/>
      <c r="FGP151" s="33"/>
      <c r="FGQ151" s="33"/>
      <c r="FGR151" s="33"/>
      <c r="FGS151" s="33"/>
      <c r="FGT151" s="33"/>
      <c r="FGU151" s="33"/>
      <c r="FGV151" s="33"/>
      <c r="FGW151" s="33"/>
      <c r="FGX151" s="33"/>
      <c r="FGY151" s="33"/>
      <c r="FGZ151" s="33"/>
      <c r="FHA151" s="33"/>
      <c r="FHB151" s="33"/>
      <c r="FHC151" s="33"/>
      <c r="FHD151" s="33"/>
      <c r="FHE151" s="33"/>
      <c r="FHF151" s="33"/>
      <c r="FHG151" s="33"/>
      <c r="FHH151" s="33"/>
      <c r="FHI151" s="33"/>
      <c r="FHJ151" s="33"/>
      <c r="FHK151" s="33"/>
      <c r="FHL151" s="33"/>
      <c r="FHM151" s="33"/>
      <c r="FHN151" s="33"/>
      <c r="FHO151" s="33"/>
      <c r="FHP151" s="33"/>
      <c r="FHQ151" s="33"/>
      <c r="FHR151" s="33"/>
      <c r="FHS151" s="33"/>
      <c r="FHT151" s="33"/>
      <c r="FHU151" s="33"/>
      <c r="FHV151" s="33"/>
      <c r="FHW151" s="33"/>
      <c r="FHX151" s="33"/>
      <c r="FHY151" s="33"/>
      <c r="FHZ151" s="33"/>
      <c r="FIA151" s="33"/>
      <c r="FIB151" s="33"/>
      <c r="FIC151" s="33"/>
      <c r="FID151" s="33"/>
      <c r="FIE151" s="33"/>
      <c r="FIF151" s="33"/>
      <c r="FIG151" s="33"/>
      <c r="FIH151" s="33"/>
      <c r="FII151" s="33"/>
      <c r="FIJ151" s="33"/>
      <c r="FIK151" s="33"/>
      <c r="FIL151" s="33"/>
      <c r="FIM151" s="33"/>
      <c r="FIN151" s="33"/>
      <c r="FIO151" s="33"/>
      <c r="FIP151" s="33"/>
      <c r="FIQ151" s="33"/>
      <c r="FIR151" s="33"/>
      <c r="FIS151" s="33"/>
      <c r="FIT151" s="33"/>
      <c r="FIU151" s="33"/>
      <c r="FIV151" s="33"/>
      <c r="FIW151" s="33"/>
      <c r="FIX151" s="33"/>
      <c r="FIY151" s="33"/>
      <c r="FIZ151" s="33"/>
      <c r="FJA151" s="33"/>
      <c r="FJB151" s="33"/>
      <c r="FJC151" s="33"/>
      <c r="FJD151" s="33"/>
      <c r="FJE151" s="33"/>
      <c r="FJF151" s="33"/>
      <c r="FJG151" s="33"/>
      <c r="FJH151" s="33"/>
      <c r="FJI151" s="33"/>
      <c r="FJJ151" s="33"/>
      <c r="FJK151" s="33"/>
      <c r="FJL151" s="33"/>
      <c r="FJM151" s="33"/>
      <c r="FJN151" s="33"/>
      <c r="FJO151" s="33"/>
      <c r="FJP151" s="33"/>
      <c r="FJQ151" s="33"/>
      <c r="FJR151" s="33"/>
      <c r="FJS151" s="33"/>
      <c r="FJT151" s="33"/>
      <c r="FJU151" s="33"/>
      <c r="FJV151" s="33"/>
      <c r="FJW151" s="33"/>
      <c r="FJX151" s="33"/>
      <c r="FJY151" s="33"/>
      <c r="FJZ151" s="33"/>
      <c r="FKA151" s="33"/>
      <c r="FKB151" s="33"/>
      <c r="FKC151" s="33"/>
      <c r="FKD151" s="33"/>
      <c r="FKE151" s="33"/>
      <c r="FKF151" s="33"/>
      <c r="FKG151" s="33"/>
      <c r="FKH151" s="33"/>
      <c r="FKI151" s="33"/>
      <c r="FKJ151" s="33"/>
      <c r="FKK151" s="33"/>
      <c r="FKL151" s="33"/>
      <c r="FKM151" s="33"/>
      <c r="FKN151" s="33"/>
      <c r="FKO151" s="33"/>
      <c r="FKP151" s="33"/>
      <c r="FKQ151" s="33"/>
      <c r="FKR151" s="33"/>
      <c r="FKS151" s="33"/>
      <c r="FKT151" s="33"/>
      <c r="FKU151" s="33"/>
      <c r="FKV151" s="33"/>
      <c r="FKW151" s="33"/>
      <c r="FKX151" s="33"/>
      <c r="FKY151" s="33"/>
      <c r="FKZ151" s="33"/>
      <c r="FLA151" s="33"/>
      <c r="FLB151" s="33"/>
      <c r="FLC151" s="33"/>
      <c r="FLD151" s="33"/>
      <c r="FLE151" s="33"/>
      <c r="FLF151" s="33"/>
      <c r="FLG151" s="33"/>
      <c r="FLH151" s="33"/>
      <c r="FLI151" s="33"/>
      <c r="FLJ151" s="33"/>
      <c r="FLK151" s="33"/>
      <c r="FLL151" s="33"/>
      <c r="FLM151" s="33"/>
      <c r="FLN151" s="33"/>
      <c r="FLO151" s="33"/>
      <c r="FLP151" s="33"/>
      <c r="FLQ151" s="33"/>
      <c r="FLR151" s="33"/>
      <c r="FLS151" s="33"/>
      <c r="FLT151" s="33"/>
      <c r="FLU151" s="33"/>
      <c r="FLV151" s="33"/>
      <c r="FLW151" s="33"/>
      <c r="FLX151" s="33"/>
      <c r="FLY151" s="33"/>
      <c r="FLZ151" s="33"/>
      <c r="FMA151" s="33"/>
      <c r="FMB151" s="33"/>
      <c r="FMC151" s="33"/>
      <c r="FMD151" s="33"/>
      <c r="FME151" s="33"/>
      <c r="FMF151" s="33"/>
      <c r="FMG151" s="33"/>
      <c r="FMH151" s="33"/>
      <c r="FMI151" s="33"/>
      <c r="FMJ151" s="33"/>
      <c r="FMK151" s="33"/>
      <c r="FML151" s="33"/>
      <c r="FMM151" s="33"/>
      <c r="FMN151" s="33"/>
      <c r="FMO151" s="33"/>
      <c r="FMP151" s="33"/>
      <c r="FMQ151" s="33"/>
      <c r="FMR151" s="33"/>
      <c r="FMS151" s="33"/>
      <c r="FMT151" s="33"/>
      <c r="FMU151" s="33"/>
      <c r="FMV151" s="33"/>
      <c r="FMW151" s="33"/>
      <c r="FMX151" s="33"/>
      <c r="FMY151" s="33"/>
      <c r="FMZ151" s="33"/>
      <c r="FNA151" s="33"/>
      <c r="FNB151" s="33"/>
      <c r="FNC151" s="33"/>
      <c r="FND151" s="33"/>
      <c r="FNE151" s="33"/>
      <c r="FNF151" s="33"/>
      <c r="FNG151" s="33"/>
      <c r="FNH151" s="33"/>
      <c r="FNI151" s="33"/>
      <c r="FNJ151" s="33"/>
      <c r="FNK151" s="33"/>
      <c r="FNL151" s="33"/>
      <c r="FNM151" s="33"/>
      <c r="FNN151" s="33"/>
      <c r="FNO151" s="33"/>
      <c r="FNP151" s="33"/>
      <c r="FNQ151" s="33"/>
      <c r="FNR151" s="33"/>
      <c r="FNS151" s="33"/>
      <c r="FNT151" s="33"/>
      <c r="FNU151" s="33"/>
      <c r="FNV151" s="33"/>
      <c r="FNW151" s="33"/>
      <c r="FNX151" s="33"/>
      <c r="FNY151" s="33"/>
      <c r="FNZ151" s="33"/>
      <c r="FOA151" s="33"/>
      <c r="FOB151" s="33"/>
      <c r="FOC151" s="33"/>
      <c r="FOD151" s="33"/>
      <c r="FOE151" s="33"/>
      <c r="FOF151" s="33"/>
      <c r="FOG151" s="33"/>
      <c r="FOH151" s="33"/>
      <c r="FOI151" s="33"/>
      <c r="FOJ151" s="33"/>
      <c r="FOK151" s="33"/>
      <c r="FOL151" s="33"/>
      <c r="FOM151" s="33"/>
      <c r="FON151" s="33"/>
      <c r="FOO151" s="33"/>
      <c r="FOP151" s="33"/>
      <c r="FOQ151" s="33"/>
      <c r="FOR151" s="33"/>
      <c r="FOS151" s="33"/>
      <c r="FOT151" s="33"/>
      <c r="FOU151" s="33"/>
      <c r="FOV151" s="33"/>
      <c r="FOW151" s="33"/>
      <c r="FOX151" s="33"/>
      <c r="FOY151" s="33"/>
      <c r="FOZ151" s="33"/>
      <c r="FPA151" s="33"/>
      <c r="FPB151" s="33"/>
      <c r="FPC151" s="33"/>
      <c r="FPD151" s="33"/>
      <c r="FPE151" s="33"/>
      <c r="FPF151" s="33"/>
      <c r="FPG151" s="33"/>
      <c r="FPH151" s="33"/>
      <c r="FPI151" s="33"/>
      <c r="FPJ151" s="33"/>
      <c r="FPK151" s="33"/>
      <c r="FPL151" s="33"/>
      <c r="FPM151" s="33"/>
      <c r="FPN151" s="33"/>
      <c r="FPO151" s="33"/>
      <c r="FPP151" s="33"/>
      <c r="FPQ151" s="33"/>
      <c r="FPR151" s="33"/>
      <c r="FPS151" s="33"/>
      <c r="FPT151" s="33"/>
      <c r="FPU151" s="33"/>
      <c r="FPV151" s="33"/>
      <c r="FPW151" s="33"/>
      <c r="FPX151" s="33"/>
      <c r="FPY151" s="33"/>
      <c r="FPZ151" s="33"/>
      <c r="FQA151" s="33"/>
      <c r="FQB151" s="33"/>
      <c r="FQC151" s="33"/>
      <c r="FQD151" s="33"/>
      <c r="FQE151" s="33"/>
      <c r="FQF151" s="33"/>
      <c r="FQG151" s="33"/>
      <c r="FQH151" s="33"/>
      <c r="FQI151" s="33"/>
      <c r="FQJ151" s="33"/>
      <c r="FQK151" s="33"/>
      <c r="FQL151" s="33"/>
      <c r="FQM151" s="33"/>
      <c r="FQN151" s="33"/>
      <c r="FQO151" s="33"/>
      <c r="FQP151" s="33"/>
      <c r="FQQ151" s="33"/>
      <c r="FQR151" s="33"/>
      <c r="FQS151" s="33"/>
      <c r="FQT151" s="33"/>
      <c r="FQU151" s="33"/>
      <c r="FQV151" s="33"/>
      <c r="FQW151" s="33"/>
      <c r="FQX151" s="33"/>
      <c r="FQY151" s="33"/>
      <c r="FQZ151" s="33"/>
      <c r="FRA151" s="33"/>
      <c r="FRB151" s="33"/>
      <c r="FRC151" s="33"/>
      <c r="FRD151" s="33"/>
      <c r="FRE151" s="33"/>
      <c r="FRF151" s="33"/>
      <c r="FRG151" s="33"/>
      <c r="FRH151" s="33"/>
      <c r="FRI151" s="33"/>
      <c r="FRJ151" s="33"/>
      <c r="FRK151" s="33"/>
      <c r="FRL151" s="33"/>
      <c r="FRM151" s="33"/>
      <c r="FRN151" s="33"/>
      <c r="FRO151" s="33"/>
      <c r="FRP151" s="33"/>
      <c r="FRQ151" s="33"/>
      <c r="FRR151" s="33"/>
      <c r="FRS151" s="33"/>
      <c r="FRT151" s="33"/>
      <c r="FRU151" s="33"/>
      <c r="FRV151" s="33"/>
      <c r="FRW151" s="33"/>
      <c r="FRX151" s="33"/>
      <c r="FRY151" s="33"/>
      <c r="FRZ151" s="33"/>
      <c r="FSA151" s="33"/>
      <c r="FSB151" s="33"/>
      <c r="FSC151" s="33"/>
      <c r="FSD151" s="33"/>
      <c r="FSE151" s="33"/>
      <c r="FSF151" s="33"/>
      <c r="FSG151" s="33"/>
      <c r="FSH151" s="33"/>
      <c r="FSI151" s="33"/>
      <c r="FSJ151" s="33"/>
      <c r="FSK151" s="33"/>
      <c r="FSL151" s="33"/>
      <c r="FSM151" s="33"/>
      <c r="FSN151" s="33"/>
      <c r="FSO151" s="33"/>
      <c r="FSP151" s="33"/>
      <c r="FSQ151" s="33"/>
      <c r="FSR151" s="33"/>
      <c r="FSS151" s="33"/>
      <c r="FST151" s="33"/>
      <c r="FSU151" s="33"/>
      <c r="FSV151" s="33"/>
      <c r="FSW151" s="33"/>
      <c r="FSX151" s="33"/>
      <c r="FSY151" s="33"/>
      <c r="FSZ151" s="33"/>
      <c r="FTA151" s="33"/>
      <c r="FTB151" s="33"/>
      <c r="FTC151" s="33"/>
      <c r="FTD151" s="33"/>
      <c r="FTE151" s="33"/>
      <c r="FTF151" s="33"/>
      <c r="FTG151" s="33"/>
      <c r="FTH151" s="33"/>
      <c r="FTI151" s="33"/>
      <c r="FTJ151" s="33"/>
      <c r="FTK151" s="33"/>
      <c r="FTL151" s="33"/>
      <c r="FTM151" s="33"/>
      <c r="FTN151" s="33"/>
      <c r="FTO151" s="33"/>
      <c r="FTP151" s="33"/>
      <c r="FTQ151" s="33"/>
      <c r="FTR151" s="33"/>
      <c r="FTS151" s="33"/>
      <c r="FTT151" s="33"/>
      <c r="FTU151" s="33"/>
      <c r="FTV151" s="33"/>
      <c r="FTW151" s="33"/>
      <c r="FTX151" s="33"/>
      <c r="FTY151" s="33"/>
      <c r="FTZ151" s="33"/>
      <c r="FUA151" s="33"/>
      <c r="FUB151" s="33"/>
      <c r="FUC151" s="33"/>
      <c r="FUD151" s="33"/>
      <c r="FUE151" s="33"/>
      <c r="FUF151" s="33"/>
      <c r="FUG151" s="33"/>
      <c r="FUH151" s="33"/>
      <c r="FUI151" s="33"/>
      <c r="FUJ151" s="33"/>
      <c r="FUK151" s="33"/>
      <c r="FUL151" s="33"/>
      <c r="FUM151" s="33"/>
      <c r="FUN151" s="33"/>
      <c r="FUO151" s="33"/>
      <c r="FUP151" s="33"/>
      <c r="FUQ151" s="33"/>
      <c r="FUR151" s="33"/>
      <c r="FUS151" s="33"/>
      <c r="FUT151" s="33"/>
      <c r="FUU151" s="33"/>
      <c r="FUV151" s="33"/>
      <c r="FUW151" s="33"/>
      <c r="FUX151" s="33"/>
      <c r="FUY151" s="33"/>
      <c r="FUZ151" s="33"/>
      <c r="FVA151" s="33"/>
      <c r="FVB151" s="33"/>
      <c r="FVC151" s="33"/>
      <c r="FVD151" s="33"/>
      <c r="FVE151" s="33"/>
      <c r="FVF151" s="33"/>
      <c r="FVG151" s="33"/>
      <c r="FVH151" s="33"/>
      <c r="FVI151" s="33"/>
      <c r="FVJ151" s="33"/>
      <c r="FVK151" s="33"/>
      <c r="FVL151" s="33"/>
      <c r="FVM151" s="33"/>
      <c r="FVN151" s="33"/>
      <c r="FVO151" s="33"/>
      <c r="FVP151" s="33"/>
      <c r="FVQ151" s="33"/>
      <c r="FVR151" s="33"/>
      <c r="FVS151" s="33"/>
      <c r="FVT151" s="33"/>
      <c r="FVU151" s="33"/>
      <c r="FVV151" s="33"/>
      <c r="FVW151" s="33"/>
      <c r="FVX151" s="33"/>
      <c r="FVY151" s="33"/>
      <c r="FVZ151" s="33"/>
      <c r="FWA151" s="33"/>
      <c r="FWB151" s="33"/>
      <c r="FWC151" s="33"/>
      <c r="FWD151" s="33"/>
      <c r="FWE151" s="33"/>
      <c r="FWF151" s="33"/>
      <c r="FWG151" s="33"/>
      <c r="FWH151" s="33"/>
      <c r="FWI151" s="33"/>
      <c r="FWJ151" s="33"/>
      <c r="FWK151" s="33"/>
      <c r="FWL151" s="33"/>
      <c r="FWM151" s="33"/>
      <c r="FWN151" s="33"/>
      <c r="FWO151" s="33"/>
      <c r="FWP151" s="33"/>
      <c r="FWQ151" s="33"/>
      <c r="FWR151" s="33"/>
      <c r="FWS151" s="33"/>
      <c r="FWT151" s="33"/>
      <c r="FWU151" s="33"/>
      <c r="FWV151" s="33"/>
      <c r="FWW151" s="33"/>
      <c r="FWX151" s="33"/>
      <c r="FWY151" s="33"/>
      <c r="FWZ151" s="33"/>
      <c r="FXA151" s="33"/>
      <c r="FXB151" s="33"/>
      <c r="FXC151" s="33"/>
      <c r="FXD151" s="33"/>
      <c r="FXE151" s="33"/>
      <c r="FXF151" s="33"/>
      <c r="FXG151" s="33"/>
      <c r="FXH151" s="33"/>
      <c r="FXI151" s="33"/>
      <c r="FXJ151" s="33"/>
      <c r="FXK151" s="33"/>
      <c r="FXL151" s="33"/>
      <c r="FXM151" s="33"/>
      <c r="FXN151" s="33"/>
      <c r="FXO151" s="33"/>
      <c r="FXP151" s="33"/>
      <c r="FXQ151" s="33"/>
      <c r="FXR151" s="33"/>
      <c r="FXS151" s="33"/>
      <c r="FXT151" s="33"/>
      <c r="FXU151" s="33"/>
      <c r="FXV151" s="33"/>
      <c r="FXW151" s="33"/>
      <c r="FXX151" s="33"/>
      <c r="FXY151" s="33"/>
      <c r="FXZ151" s="33"/>
      <c r="FYA151" s="33"/>
      <c r="FYB151" s="33"/>
      <c r="FYC151" s="33"/>
      <c r="FYD151" s="33"/>
      <c r="FYE151" s="33"/>
      <c r="FYF151" s="33"/>
      <c r="FYG151" s="33"/>
      <c r="FYH151" s="33"/>
      <c r="FYI151" s="33"/>
      <c r="FYJ151" s="33"/>
      <c r="FYK151" s="33"/>
      <c r="FYL151" s="33"/>
      <c r="FYM151" s="33"/>
      <c r="FYN151" s="33"/>
      <c r="FYO151" s="33"/>
      <c r="FYP151" s="33"/>
      <c r="FYQ151" s="33"/>
      <c r="FYR151" s="33"/>
      <c r="FYS151" s="33"/>
      <c r="FYT151" s="33"/>
      <c r="FYU151" s="33"/>
      <c r="FYV151" s="33"/>
      <c r="FYW151" s="33"/>
      <c r="FYX151" s="33"/>
      <c r="FYY151" s="33"/>
      <c r="FYZ151" s="33"/>
      <c r="FZA151" s="33"/>
      <c r="FZB151" s="33"/>
      <c r="FZC151" s="33"/>
      <c r="FZD151" s="33"/>
      <c r="FZE151" s="33"/>
      <c r="FZF151" s="33"/>
      <c r="FZG151" s="33"/>
      <c r="FZH151" s="33"/>
      <c r="FZI151" s="33"/>
      <c r="FZJ151" s="33"/>
      <c r="FZK151" s="33"/>
      <c r="FZL151" s="33"/>
      <c r="FZM151" s="33"/>
      <c r="FZN151" s="33"/>
      <c r="FZO151" s="33"/>
      <c r="FZP151" s="33"/>
      <c r="FZQ151" s="33"/>
      <c r="FZR151" s="33"/>
      <c r="FZS151" s="33"/>
      <c r="FZT151" s="33"/>
      <c r="FZU151" s="33"/>
      <c r="FZV151" s="33"/>
      <c r="FZW151" s="33"/>
      <c r="FZX151" s="33"/>
      <c r="FZY151" s="33"/>
      <c r="FZZ151" s="33"/>
      <c r="GAA151" s="33"/>
      <c r="GAB151" s="33"/>
      <c r="GAC151" s="33"/>
      <c r="GAD151" s="33"/>
      <c r="GAE151" s="33"/>
      <c r="GAF151" s="33"/>
      <c r="GAG151" s="33"/>
      <c r="GAH151" s="33"/>
      <c r="GAI151" s="33"/>
      <c r="GAJ151" s="33"/>
      <c r="GAK151" s="33"/>
      <c r="GAL151" s="33"/>
      <c r="GAM151" s="33"/>
      <c r="GAN151" s="33"/>
      <c r="GAO151" s="33"/>
      <c r="GAP151" s="33"/>
      <c r="GAQ151" s="33"/>
      <c r="GAR151" s="33"/>
      <c r="GAS151" s="33"/>
      <c r="GAT151" s="33"/>
      <c r="GAU151" s="33"/>
      <c r="GAV151" s="33"/>
      <c r="GAW151" s="33"/>
      <c r="GAX151" s="33"/>
      <c r="GAY151" s="33"/>
      <c r="GAZ151" s="33"/>
      <c r="GBA151" s="33"/>
      <c r="GBB151" s="33"/>
      <c r="GBC151" s="33"/>
      <c r="GBD151" s="33"/>
      <c r="GBE151" s="33"/>
      <c r="GBF151" s="33"/>
      <c r="GBG151" s="33"/>
      <c r="GBH151" s="33"/>
      <c r="GBI151" s="33"/>
      <c r="GBJ151" s="33"/>
      <c r="GBK151" s="33"/>
      <c r="GBL151" s="33"/>
      <c r="GBM151" s="33"/>
      <c r="GBN151" s="33"/>
      <c r="GBO151" s="33"/>
      <c r="GBP151" s="33"/>
      <c r="GBQ151" s="33"/>
      <c r="GBR151" s="33"/>
      <c r="GBS151" s="33"/>
      <c r="GBT151" s="33"/>
      <c r="GBU151" s="33"/>
      <c r="GBV151" s="33"/>
      <c r="GBW151" s="33"/>
      <c r="GBX151" s="33"/>
      <c r="GBY151" s="33"/>
      <c r="GBZ151" s="33"/>
      <c r="GCA151" s="33"/>
      <c r="GCB151" s="33"/>
      <c r="GCC151" s="33"/>
      <c r="GCD151" s="33"/>
      <c r="GCE151" s="33"/>
      <c r="GCF151" s="33"/>
      <c r="GCG151" s="33"/>
      <c r="GCH151" s="33"/>
      <c r="GCI151" s="33"/>
      <c r="GCJ151" s="33"/>
      <c r="GCK151" s="33"/>
      <c r="GCL151" s="33"/>
      <c r="GCM151" s="33"/>
      <c r="GCN151" s="33"/>
      <c r="GCO151" s="33"/>
      <c r="GCP151" s="33"/>
      <c r="GCQ151" s="33"/>
      <c r="GCR151" s="33"/>
      <c r="GCS151" s="33"/>
      <c r="GCT151" s="33"/>
      <c r="GCU151" s="33"/>
      <c r="GCV151" s="33"/>
      <c r="GCW151" s="33"/>
      <c r="GCX151" s="33"/>
      <c r="GCY151" s="33"/>
      <c r="GCZ151" s="33"/>
      <c r="GDA151" s="33"/>
      <c r="GDB151" s="33"/>
      <c r="GDC151" s="33"/>
      <c r="GDD151" s="33"/>
      <c r="GDE151" s="33"/>
      <c r="GDF151" s="33"/>
      <c r="GDG151" s="33"/>
      <c r="GDH151" s="33"/>
      <c r="GDI151" s="33"/>
      <c r="GDJ151" s="33"/>
      <c r="GDK151" s="33"/>
      <c r="GDL151" s="33"/>
      <c r="GDM151" s="33"/>
      <c r="GDN151" s="33"/>
      <c r="GDO151" s="33"/>
      <c r="GDP151" s="33"/>
      <c r="GDQ151" s="33"/>
      <c r="GDR151" s="33"/>
      <c r="GDS151" s="33"/>
      <c r="GDT151" s="33"/>
      <c r="GDU151" s="33"/>
      <c r="GDV151" s="33"/>
      <c r="GDW151" s="33"/>
      <c r="GDX151" s="33"/>
      <c r="GDY151" s="33"/>
      <c r="GDZ151" s="33"/>
      <c r="GEA151" s="33"/>
      <c r="GEB151" s="33"/>
      <c r="GEC151" s="33"/>
      <c r="GED151" s="33"/>
      <c r="GEE151" s="33"/>
      <c r="GEF151" s="33"/>
      <c r="GEG151" s="33"/>
      <c r="GEH151" s="33"/>
      <c r="GEI151" s="33"/>
      <c r="GEJ151" s="33"/>
      <c r="GEK151" s="33"/>
      <c r="GEL151" s="33"/>
      <c r="GEM151" s="33"/>
      <c r="GEN151" s="33"/>
      <c r="GEO151" s="33"/>
      <c r="GEP151" s="33"/>
      <c r="GEQ151" s="33"/>
      <c r="GER151" s="33"/>
      <c r="GES151" s="33"/>
      <c r="GET151" s="33"/>
      <c r="GEU151" s="33"/>
      <c r="GEV151" s="33"/>
      <c r="GEW151" s="33"/>
      <c r="GEX151" s="33"/>
      <c r="GEY151" s="33"/>
      <c r="GEZ151" s="33"/>
      <c r="GFA151" s="33"/>
      <c r="GFB151" s="33"/>
      <c r="GFC151" s="33"/>
      <c r="GFD151" s="33"/>
      <c r="GFE151" s="33"/>
      <c r="GFF151" s="33"/>
      <c r="GFG151" s="33"/>
      <c r="GFH151" s="33"/>
      <c r="GFI151" s="33"/>
      <c r="GFJ151" s="33"/>
      <c r="GFK151" s="33"/>
      <c r="GFL151" s="33"/>
      <c r="GFM151" s="33"/>
      <c r="GFN151" s="33"/>
      <c r="GFO151" s="33"/>
      <c r="GFP151" s="33"/>
      <c r="GFQ151" s="33"/>
      <c r="GFR151" s="33"/>
      <c r="GFS151" s="33"/>
      <c r="GFT151" s="33"/>
      <c r="GFU151" s="33"/>
      <c r="GFV151" s="33"/>
      <c r="GFW151" s="33"/>
      <c r="GFX151" s="33"/>
      <c r="GFY151" s="33"/>
      <c r="GFZ151" s="33"/>
      <c r="GGA151" s="33"/>
      <c r="GGB151" s="33"/>
      <c r="GGC151" s="33"/>
      <c r="GGD151" s="33"/>
      <c r="GGE151" s="33"/>
      <c r="GGF151" s="33"/>
      <c r="GGG151" s="33"/>
      <c r="GGH151" s="33"/>
      <c r="GGI151" s="33"/>
      <c r="GGJ151" s="33"/>
      <c r="GGK151" s="33"/>
      <c r="GGL151" s="33"/>
      <c r="GGM151" s="33"/>
      <c r="GGN151" s="33"/>
      <c r="GGO151" s="33"/>
      <c r="GGP151" s="33"/>
      <c r="GGQ151" s="33"/>
      <c r="GGR151" s="33"/>
      <c r="GGS151" s="33"/>
      <c r="GGT151" s="33"/>
      <c r="GGU151" s="33"/>
      <c r="GGV151" s="33"/>
      <c r="GGW151" s="33"/>
      <c r="GGX151" s="33"/>
      <c r="GGY151" s="33"/>
      <c r="GGZ151" s="33"/>
      <c r="GHA151" s="33"/>
      <c r="GHB151" s="33"/>
      <c r="GHC151" s="33"/>
      <c r="GHD151" s="33"/>
      <c r="GHE151" s="33"/>
      <c r="GHF151" s="33"/>
      <c r="GHG151" s="33"/>
      <c r="GHH151" s="33"/>
      <c r="GHI151" s="33"/>
      <c r="GHJ151" s="33"/>
      <c r="GHK151" s="33"/>
      <c r="GHL151" s="33"/>
      <c r="GHM151" s="33"/>
      <c r="GHN151" s="33"/>
      <c r="GHO151" s="33"/>
      <c r="GHP151" s="33"/>
      <c r="GHQ151" s="33"/>
      <c r="GHR151" s="33"/>
      <c r="GHS151" s="33"/>
      <c r="GHT151" s="33"/>
      <c r="GHU151" s="33"/>
      <c r="GHV151" s="33"/>
      <c r="GHW151" s="33"/>
      <c r="GHX151" s="33"/>
      <c r="GHY151" s="33"/>
      <c r="GHZ151" s="33"/>
      <c r="GIA151" s="33"/>
      <c r="GIB151" s="33"/>
      <c r="GIC151" s="33"/>
      <c r="GID151" s="33"/>
      <c r="GIE151" s="33"/>
      <c r="GIF151" s="33"/>
      <c r="GIG151" s="33"/>
      <c r="GIH151" s="33"/>
      <c r="GII151" s="33"/>
      <c r="GIJ151" s="33"/>
      <c r="GIK151" s="33"/>
      <c r="GIL151" s="33"/>
      <c r="GIM151" s="33"/>
      <c r="GIN151" s="33"/>
      <c r="GIO151" s="33"/>
      <c r="GIP151" s="33"/>
      <c r="GIQ151" s="33"/>
      <c r="GIR151" s="33"/>
      <c r="GIS151" s="33"/>
      <c r="GIT151" s="33"/>
      <c r="GIU151" s="33"/>
      <c r="GIV151" s="33"/>
      <c r="GIW151" s="33"/>
      <c r="GIX151" s="33"/>
      <c r="GIY151" s="33"/>
      <c r="GIZ151" s="33"/>
      <c r="GJA151" s="33"/>
      <c r="GJB151" s="33"/>
      <c r="GJC151" s="33"/>
      <c r="GJD151" s="33"/>
      <c r="GJE151" s="33"/>
      <c r="GJF151" s="33"/>
      <c r="GJG151" s="33"/>
      <c r="GJH151" s="33"/>
      <c r="GJI151" s="33"/>
      <c r="GJJ151" s="33"/>
      <c r="GJK151" s="33"/>
      <c r="GJL151" s="33"/>
      <c r="GJM151" s="33"/>
      <c r="GJN151" s="33"/>
      <c r="GJO151" s="33"/>
      <c r="GJP151" s="33"/>
      <c r="GJQ151" s="33"/>
      <c r="GJR151" s="33"/>
      <c r="GJS151" s="33"/>
      <c r="GJT151" s="33"/>
      <c r="GJU151" s="33"/>
      <c r="GJV151" s="33"/>
      <c r="GJW151" s="33"/>
      <c r="GJX151" s="33"/>
      <c r="GJY151" s="33"/>
      <c r="GJZ151" s="33"/>
      <c r="GKA151" s="33"/>
      <c r="GKB151" s="33"/>
      <c r="GKC151" s="33"/>
      <c r="GKD151" s="33"/>
      <c r="GKE151" s="33"/>
      <c r="GKF151" s="33"/>
      <c r="GKG151" s="33"/>
      <c r="GKH151" s="33"/>
      <c r="GKI151" s="33"/>
      <c r="GKJ151" s="33"/>
      <c r="GKK151" s="33"/>
      <c r="GKL151" s="33"/>
      <c r="GKM151" s="33"/>
      <c r="GKN151" s="33"/>
      <c r="GKO151" s="33"/>
      <c r="GKP151" s="33"/>
      <c r="GKQ151" s="33"/>
      <c r="GKR151" s="33"/>
      <c r="GKS151" s="33"/>
      <c r="GKT151" s="33"/>
      <c r="GKU151" s="33"/>
      <c r="GKV151" s="33"/>
      <c r="GKW151" s="33"/>
      <c r="GKX151" s="33"/>
      <c r="GKY151" s="33"/>
      <c r="GKZ151" s="33"/>
      <c r="GLA151" s="33"/>
      <c r="GLB151" s="33"/>
      <c r="GLC151" s="33"/>
      <c r="GLD151" s="33"/>
      <c r="GLE151" s="33"/>
      <c r="GLF151" s="33"/>
      <c r="GLG151" s="33"/>
      <c r="GLH151" s="33"/>
      <c r="GLI151" s="33"/>
      <c r="GLJ151" s="33"/>
      <c r="GLK151" s="33"/>
      <c r="GLL151" s="33"/>
      <c r="GLM151" s="33"/>
      <c r="GLN151" s="33"/>
      <c r="GLO151" s="33"/>
      <c r="GLP151" s="33"/>
      <c r="GLQ151" s="33"/>
      <c r="GLR151" s="33"/>
      <c r="GLS151" s="33"/>
      <c r="GLT151" s="33"/>
      <c r="GLU151" s="33"/>
      <c r="GLV151" s="33"/>
      <c r="GLW151" s="33"/>
      <c r="GLX151" s="33"/>
      <c r="GLY151" s="33"/>
      <c r="GLZ151" s="33"/>
      <c r="GMA151" s="33"/>
      <c r="GMB151" s="33"/>
      <c r="GMC151" s="33"/>
      <c r="GMD151" s="33"/>
      <c r="GME151" s="33"/>
      <c r="GMF151" s="33"/>
      <c r="GMG151" s="33"/>
      <c r="GMH151" s="33"/>
      <c r="GMI151" s="33"/>
      <c r="GMJ151" s="33"/>
      <c r="GMK151" s="33"/>
      <c r="GML151" s="33"/>
      <c r="GMM151" s="33"/>
      <c r="GMN151" s="33"/>
      <c r="GMO151" s="33"/>
      <c r="GMP151" s="33"/>
      <c r="GMQ151" s="33"/>
      <c r="GMR151" s="33"/>
      <c r="GMS151" s="33"/>
      <c r="GMT151" s="33"/>
      <c r="GMU151" s="33"/>
      <c r="GMV151" s="33"/>
      <c r="GMW151" s="33"/>
      <c r="GMX151" s="33"/>
      <c r="GMY151" s="33"/>
      <c r="GMZ151" s="33"/>
      <c r="GNA151" s="33"/>
      <c r="GNB151" s="33"/>
      <c r="GNC151" s="33"/>
      <c r="GND151" s="33"/>
      <c r="GNE151" s="33"/>
      <c r="GNF151" s="33"/>
      <c r="GNG151" s="33"/>
      <c r="GNH151" s="33"/>
      <c r="GNI151" s="33"/>
      <c r="GNJ151" s="33"/>
      <c r="GNK151" s="33"/>
      <c r="GNL151" s="33"/>
      <c r="GNM151" s="33"/>
      <c r="GNN151" s="33"/>
      <c r="GNO151" s="33"/>
      <c r="GNP151" s="33"/>
      <c r="GNQ151" s="33"/>
      <c r="GNR151" s="33"/>
      <c r="GNS151" s="33"/>
      <c r="GNT151" s="33"/>
      <c r="GNU151" s="33"/>
      <c r="GNV151" s="33"/>
      <c r="GNW151" s="33"/>
      <c r="GNX151" s="33"/>
      <c r="GNY151" s="33"/>
      <c r="GNZ151" s="33"/>
      <c r="GOA151" s="33"/>
      <c r="GOB151" s="33"/>
      <c r="GOC151" s="33"/>
      <c r="GOD151" s="33"/>
      <c r="GOE151" s="33"/>
      <c r="GOF151" s="33"/>
      <c r="GOG151" s="33"/>
      <c r="GOH151" s="33"/>
      <c r="GOI151" s="33"/>
      <c r="GOJ151" s="33"/>
      <c r="GOK151" s="33"/>
      <c r="GOL151" s="33"/>
      <c r="GOM151" s="33"/>
      <c r="GON151" s="33"/>
      <c r="GOO151" s="33"/>
      <c r="GOP151" s="33"/>
      <c r="GOQ151" s="33"/>
      <c r="GOR151" s="33"/>
      <c r="GOS151" s="33"/>
      <c r="GOT151" s="33"/>
      <c r="GOU151" s="33"/>
      <c r="GOV151" s="33"/>
      <c r="GOW151" s="33"/>
      <c r="GOX151" s="33"/>
      <c r="GOY151" s="33"/>
      <c r="GOZ151" s="33"/>
      <c r="GPA151" s="33"/>
      <c r="GPB151" s="33"/>
      <c r="GPC151" s="33"/>
      <c r="GPD151" s="33"/>
      <c r="GPE151" s="33"/>
      <c r="GPF151" s="33"/>
      <c r="GPG151" s="33"/>
      <c r="GPH151" s="33"/>
      <c r="GPI151" s="33"/>
      <c r="GPJ151" s="33"/>
      <c r="GPK151" s="33"/>
      <c r="GPL151" s="33"/>
      <c r="GPM151" s="33"/>
      <c r="GPN151" s="33"/>
      <c r="GPO151" s="33"/>
      <c r="GPP151" s="33"/>
      <c r="GPQ151" s="33"/>
      <c r="GPR151" s="33"/>
      <c r="GPS151" s="33"/>
      <c r="GPT151" s="33"/>
      <c r="GPU151" s="33"/>
      <c r="GPV151" s="33"/>
      <c r="GPW151" s="33"/>
      <c r="GPX151" s="33"/>
      <c r="GPY151" s="33"/>
      <c r="GPZ151" s="33"/>
      <c r="GQA151" s="33"/>
      <c r="GQB151" s="33"/>
      <c r="GQC151" s="33"/>
      <c r="GQD151" s="33"/>
      <c r="GQE151" s="33"/>
      <c r="GQF151" s="33"/>
      <c r="GQG151" s="33"/>
      <c r="GQH151" s="33"/>
      <c r="GQI151" s="33"/>
      <c r="GQJ151" s="33"/>
      <c r="GQK151" s="33"/>
      <c r="GQL151" s="33"/>
      <c r="GQM151" s="33"/>
      <c r="GQN151" s="33"/>
      <c r="GQO151" s="33"/>
      <c r="GQP151" s="33"/>
      <c r="GQQ151" s="33"/>
      <c r="GQR151" s="33"/>
      <c r="GQS151" s="33"/>
      <c r="GQT151" s="33"/>
      <c r="GQU151" s="33"/>
      <c r="GQV151" s="33"/>
      <c r="GQW151" s="33"/>
      <c r="GQX151" s="33"/>
      <c r="GQY151" s="33"/>
      <c r="GQZ151" s="33"/>
      <c r="GRA151" s="33"/>
      <c r="GRB151" s="33"/>
      <c r="GRC151" s="33"/>
      <c r="GRD151" s="33"/>
      <c r="GRE151" s="33"/>
      <c r="GRF151" s="33"/>
      <c r="GRG151" s="33"/>
      <c r="GRH151" s="33"/>
      <c r="GRI151" s="33"/>
      <c r="GRJ151" s="33"/>
      <c r="GRK151" s="33"/>
      <c r="GRL151" s="33"/>
      <c r="GRM151" s="33"/>
      <c r="GRN151" s="33"/>
      <c r="GRO151" s="33"/>
      <c r="GRP151" s="33"/>
      <c r="GRQ151" s="33"/>
      <c r="GRR151" s="33"/>
      <c r="GRS151" s="33"/>
      <c r="GRT151" s="33"/>
      <c r="GRU151" s="33"/>
      <c r="GRV151" s="33"/>
      <c r="GRW151" s="33"/>
      <c r="GRX151" s="33"/>
      <c r="GRY151" s="33"/>
      <c r="GRZ151" s="33"/>
      <c r="GSA151" s="33"/>
      <c r="GSB151" s="33"/>
      <c r="GSC151" s="33"/>
      <c r="GSD151" s="33"/>
      <c r="GSE151" s="33"/>
      <c r="GSF151" s="33"/>
      <c r="GSG151" s="33"/>
      <c r="GSH151" s="33"/>
      <c r="GSI151" s="33"/>
      <c r="GSJ151" s="33"/>
      <c r="GSK151" s="33"/>
      <c r="GSL151" s="33"/>
      <c r="GSM151" s="33"/>
      <c r="GSN151" s="33"/>
      <c r="GSO151" s="33"/>
      <c r="GSP151" s="33"/>
      <c r="GSQ151" s="33"/>
      <c r="GSR151" s="33"/>
      <c r="GSS151" s="33"/>
      <c r="GST151" s="33"/>
      <c r="GSU151" s="33"/>
      <c r="GSV151" s="33"/>
      <c r="GSW151" s="33"/>
      <c r="GSX151" s="33"/>
      <c r="GSY151" s="33"/>
      <c r="GSZ151" s="33"/>
      <c r="GTA151" s="33"/>
      <c r="GTB151" s="33"/>
      <c r="GTC151" s="33"/>
      <c r="GTD151" s="33"/>
      <c r="GTE151" s="33"/>
      <c r="GTF151" s="33"/>
      <c r="GTG151" s="33"/>
      <c r="GTH151" s="33"/>
      <c r="GTI151" s="33"/>
      <c r="GTJ151" s="33"/>
      <c r="GTK151" s="33"/>
      <c r="GTL151" s="33"/>
      <c r="GTM151" s="33"/>
      <c r="GTN151" s="33"/>
      <c r="GTO151" s="33"/>
      <c r="GTP151" s="33"/>
      <c r="GTQ151" s="33"/>
      <c r="GTR151" s="33"/>
      <c r="GTS151" s="33"/>
      <c r="GTT151" s="33"/>
      <c r="GTU151" s="33"/>
      <c r="GTV151" s="33"/>
      <c r="GTW151" s="33"/>
      <c r="GTX151" s="33"/>
      <c r="GTY151" s="33"/>
      <c r="GTZ151" s="33"/>
      <c r="GUA151" s="33"/>
      <c r="GUB151" s="33"/>
      <c r="GUC151" s="33"/>
      <c r="GUD151" s="33"/>
      <c r="GUE151" s="33"/>
      <c r="GUF151" s="33"/>
      <c r="GUG151" s="33"/>
      <c r="GUH151" s="33"/>
      <c r="GUI151" s="33"/>
      <c r="GUJ151" s="33"/>
      <c r="GUK151" s="33"/>
      <c r="GUL151" s="33"/>
      <c r="GUM151" s="33"/>
      <c r="GUN151" s="33"/>
      <c r="GUO151" s="33"/>
      <c r="GUP151" s="33"/>
      <c r="GUQ151" s="33"/>
      <c r="GUR151" s="33"/>
      <c r="GUS151" s="33"/>
      <c r="GUT151" s="33"/>
      <c r="GUU151" s="33"/>
      <c r="GUV151" s="33"/>
      <c r="GUW151" s="33"/>
      <c r="GUX151" s="33"/>
      <c r="GUY151" s="33"/>
      <c r="GUZ151" s="33"/>
      <c r="GVA151" s="33"/>
      <c r="GVB151" s="33"/>
      <c r="GVC151" s="33"/>
      <c r="GVD151" s="33"/>
      <c r="GVE151" s="33"/>
      <c r="GVF151" s="33"/>
      <c r="GVG151" s="33"/>
      <c r="GVH151" s="33"/>
      <c r="GVI151" s="33"/>
      <c r="GVJ151" s="33"/>
      <c r="GVK151" s="33"/>
      <c r="GVL151" s="33"/>
      <c r="GVM151" s="33"/>
      <c r="GVN151" s="33"/>
      <c r="GVO151" s="33"/>
      <c r="GVP151" s="33"/>
      <c r="GVQ151" s="33"/>
      <c r="GVR151" s="33"/>
      <c r="GVS151" s="33"/>
      <c r="GVT151" s="33"/>
      <c r="GVU151" s="33"/>
      <c r="GVV151" s="33"/>
      <c r="GVW151" s="33"/>
      <c r="GVX151" s="33"/>
      <c r="GVY151" s="33"/>
      <c r="GVZ151" s="33"/>
      <c r="GWA151" s="33"/>
      <c r="GWB151" s="33"/>
      <c r="GWC151" s="33"/>
      <c r="GWD151" s="33"/>
      <c r="GWE151" s="33"/>
      <c r="GWF151" s="33"/>
      <c r="GWG151" s="33"/>
      <c r="GWH151" s="33"/>
      <c r="GWI151" s="33"/>
      <c r="GWJ151" s="33"/>
      <c r="GWK151" s="33"/>
      <c r="GWL151" s="33"/>
      <c r="GWM151" s="33"/>
      <c r="GWN151" s="33"/>
      <c r="GWO151" s="33"/>
      <c r="GWP151" s="33"/>
      <c r="GWQ151" s="33"/>
      <c r="GWR151" s="33"/>
      <c r="GWS151" s="33"/>
      <c r="GWT151" s="33"/>
      <c r="GWU151" s="33"/>
      <c r="GWV151" s="33"/>
      <c r="GWW151" s="33"/>
      <c r="GWX151" s="33"/>
      <c r="GWY151" s="33"/>
      <c r="GWZ151" s="33"/>
      <c r="GXA151" s="33"/>
      <c r="GXB151" s="33"/>
      <c r="GXC151" s="33"/>
      <c r="GXD151" s="33"/>
      <c r="GXE151" s="33"/>
      <c r="GXF151" s="33"/>
      <c r="GXG151" s="33"/>
      <c r="GXH151" s="33"/>
      <c r="GXI151" s="33"/>
      <c r="GXJ151" s="33"/>
      <c r="GXK151" s="33"/>
      <c r="GXL151" s="33"/>
      <c r="GXM151" s="33"/>
      <c r="GXN151" s="33"/>
      <c r="GXO151" s="33"/>
      <c r="GXP151" s="33"/>
      <c r="GXQ151" s="33"/>
      <c r="GXR151" s="33"/>
      <c r="GXS151" s="33"/>
      <c r="GXT151" s="33"/>
      <c r="GXU151" s="33"/>
      <c r="GXV151" s="33"/>
      <c r="GXW151" s="33"/>
      <c r="GXX151" s="33"/>
      <c r="GXY151" s="33"/>
      <c r="GXZ151" s="33"/>
      <c r="GYA151" s="33"/>
      <c r="GYB151" s="33"/>
      <c r="GYC151" s="33"/>
      <c r="GYD151" s="33"/>
      <c r="GYE151" s="33"/>
      <c r="GYF151" s="33"/>
      <c r="GYG151" s="33"/>
      <c r="GYH151" s="33"/>
      <c r="GYI151" s="33"/>
      <c r="GYJ151" s="33"/>
      <c r="GYK151" s="33"/>
      <c r="GYL151" s="33"/>
      <c r="GYM151" s="33"/>
      <c r="GYN151" s="33"/>
      <c r="GYO151" s="33"/>
      <c r="GYP151" s="33"/>
      <c r="GYQ151" s="33"/>
      <c r="GYR151" s="33"/>
      <c r="GYS151" s="33"/>
      <c r="GYT151" s="33"/>
      <c r="GYU151" s="33"/>
      <c r="GYV151" s="33"/>
      <c r="GYW151" s="33"/>
      <c r="GYX151" s="33"/>
      <c r="GYY151" s="33"/>
      <c r="GYZ151" s="33"/>
      <c r="GZA151" s="33"/>
      <c r="GZB151" s="33"/>
      <c r="GZC151" s="33"/>
      <c r="GZD151" s="33"/>
      <c r="GZE151" s="33"/>
      <c r="GZF151" s="33"/>
      <c r="GZG151" s="33"/>
      <c r="GZH151" s="33"/>
      <c r="GZI151" s="33"/>
      <c r="GZJ151" s="33"/>
      <c r="GZK151" s="33"/>
      <c r="GZL151" s="33"/>
      <c r="GZM151" s="33"/>
      <c r="GZN151" s="33"/>
      <c r="GZO151" s="33"/>
      <c r="GZP151" s="33"/>
      <c r="GZQ151" s="33"/>
      <c r="GZR151" s="33"/>
      <c r="GZS151" s="33"/>
      <c r="GZT151" s="33"/>
      <c r="GZU151" s="33"/>
      <c r="GZV151" s="33"/>
      <c r="GZW151" s="33"/>
      <c r="GZX151" s="33"/>
      <c r="GZY151" s="33"/>
      <c r="GZZ151" s="33"/>
      <c r="HAA151" s="33"/>
      <c r="HAB151" s="33"/>
      <c r="HAC151" s="33"/>
      <c r="HAD151" s="33"/>
      <c r="HAE151" s="33"/>
      <c r="HAF151" s="33"/>
      <c r="HAG151" s="33"/>
      <c r="HAH151" s="33"/>
      <c r="HAI151" s="33"/>
      <c r="HAJ151" s="33"/>
      <c r="HAK151" s="33"/>
      <c r="HAL151" s="33"/>
      <c r="HAM151" s="33"/>
      <c r="HAN151" s="33"/>
      <c r="HAO151" s="33"/>
      <c r="HAP151" s="33"/>
      <c r="HAQ151" s="33"/>
      <c r="HAR151" s="33"/>
      <c r="HAS151" s="33"/>
      <c r="HAT151" s="33"/>
      <c r="HAU151" s="33"/>
      <c r="HAV151" s="33"/>
      <c r="HAW151" s="33"/>
      <c r="HAX151" s="33"/>
      <c r="HAY151" s="33"/>
      <c r="HAZ151" s="33"/>
      <c r="HBA151" s="33"/>
      <c r="HBB151" s="33"/>
      <c r="HBC151" s="33"/>
      <c r="HBD151" s="33"/>
      <c r="HBE151" s="33"/>
      <c r="HBF151" s="33"/>
      <c r="HBG151" s="33"/>
      <c r="HBH151" s="33"/>
      <c r="HBI151" s="33"/>
      <c r="HBJ151" s="33"/>
      <c r="HBK151" s="33"/>
      <c r="HBL151" s="33"/>
      <c r="HBM151" s="33"/>
      <c r="HBN151" s="33"/>
      <c r="HBO151" s="33"/>
      <c r="HBP151" s="33"/>
      <c r="HBQ151" s="33"/>
      <c r="HBR151" s="33"/>
      <c r="HBS151" s="33"/>
      <c r="HBT151" s="33"/>
      <c r="HBU151" s="33"/>
      <c r="HBV151" s="33"/>
      <c r="HBW151" s="33"/>
      <c r="HBX151" s="33"/>
      <c r="HBY151" s="33"/>
      <c r="HBZ151" s="33"/>
      <c r="HCA151" s="33"/>
      <c r="HCB151" s="33"/>
      <c r="HCC151" s="33"/>
      <c r="HCD151" s="33"/>
      <c r="HCE151" s="33"/>
      <c r="HCF151" s="33"/>
      <c r="HCG151" s="33"/>
      <c r="HCH151" s="33"/>
      <c r="HCI151" s="33"/>
      <c r="HCJ151" s="33"/>
      <c r="HCK151" s="33"/>
      <c r="HCL151" s="33"/>
      <c r="HCM151" s="33"/>
      <c r="HCN151" s="33"/>
      <c r="HCO151" s="33"/>
      <c r="HCP151" s="33"/>
      <c r="HCQ151" s="33"/>
      <c r="HCR151" s="33"/>
      <c r="HCS151" s="33"/>
      <c r="HCT151" s="33"/>
      <c r="HCU151" s="33"/>
      <c r="HCV151" s="33"/>
      <c r="HCW151" s="33"/>
      <c r="HCX151" s="33"/>
      <c r="HCY151" s="33"/>
      <c r="HCZ151" s="33"/>
      <c r="HDA151" s="33"/>
      <c r="HDB151" s="33"/>
      <c r="HDC151" s="33"/>
      <c r="HDD151" s="33"/>
      <c r="HDE151" s="33"/>
      <c r="HDF151" s="33"/>
      <c r="HDG151" s="33"/>
      <c r="HDH151" s="33"/>
      <c r="HDI151" s="33"/>
      <c r="HDJ151" s="33"/>
      <c r="HDK151" s="33"/>
      <c r="HDL151" s="33"/>
      <c r="HDM151" s="33"/>
      <c r="HDN151" s="33"/>
      <c r="HDO151" s="33"/>
      <c r="HDP151" s="33"/>
      <c r="HDQ151" s="33"/>
      <c r="HDR151" s="33"/>
      <c r="HDS151" s="33"/>
      <c r="HDT151" s="33"/>
      <c r="HDU151" s="33"/>
      <c r="HDV151" s="33"/>
      <c r="HDW151" s="33"/>
      <c r="HDX151" s="33"/>
      <c r="HDY151" s="33"/>
      <c r="HDZ151" s="33"/>
      <c r="HEA151" s="33"/>
      <c r="HEB151" s="33"/>
      <c r="HEC151" s="33"/>
      <c r="HED151" s="33"/>
      <c r="HEE151" s="33"/>
      <c r="HEF151" s="33"/>
      <c r="HEG151" s="33"/>
      <c r="HEH151" s="33"/>
      <c r="HEI151" s="33"/>
      <c r="HEJ151" s="33"/>
      <c r="HEK151" s="33"/>
      <c r="HEL151" s="33"/>
      <c r="HEM151" s="33"/>
      <c r="HEN151" s="33"/>
      <c r="HEO151" s="33"/>
      <c r="HEP151" s="33"/>
      <c r="HEQ151" s="33"/>
      <c r="HER151" s="33"/>
      <c r="HES151" s="33"/>
      <c r="HET151" s="33"/>
      <c r="HEU151" s="33"/>
      <c r="HEV151" s="33"/>
      <c r="HEW151" s="33"/>
      <c r="HEX151" s="33"/>
      <c r="HEY151" s="33"/>
      <c r="HEZ151" s="33"/>
      <c r="HFA151" s="33"/>
      <c r="HFB151" s="33"/>
      <c r="HFC151" s="33"/>
      <c r="HFD151" s="33"/>
      <c r="HFE151" s="33"/>
      <c r="HFF151" s="33"/>
      <c r="HFG151" s="33"/>
      <c r="HFH151" s="33"/>
      <c r="HFI151" s="33"/>
      <c r="HFJ151" s="33"/>
      <c r="HFK151" s="33"/>
      <c r="HFL151" s="33"/>
      <c r="HFM151" s="33"/>
      <c r="HFN151" s="33"/>
      <c r="HFO151" s="33"/>
      <c r="HFP151" s="33"/>
      <c r="HFQ151" s="33"/>
      <c r="HFR151" s="33"/>
      <c r="HFS151" s="33"/>
      <c r="HFT151" s="33"/>
      <c r="HFU151" s="33"/>
      <c r="HFV151" s="33"/>
      <c r="HFW151" s="33"/>
      <c r="HFX151" s="33"/>
      <c r="HFY151" s="33"/>
      <c r="HFZ151" s="33"/>
      <c r="HGA151" s="33"/>
      <c r="HGB151" s="33"/>
      <c r="HGC151" s="33"/>
      <c r="HGD151" s="33"/>
      <c r="HGE151" s="33"/>
      <c r="HGF151" s="33"/>
      <c r="HGG151" s="33"/>
      <c r="HGH151" s="33"/>
      <c r="HGI151" s="33"/>
      <c r="HGJ151" s="33"/>
      <c r="HGK151" s="33"/>
      <c r="HGL151" s="33"/>
      <c r="HGM151" s="33"/>
      <c r="HGN151" s="33"/>
      <c r="HGO151" s="33"/>
      <c r="HGP151" s="33"/>
      <c r="HGQ151" s="33"/>
      <c r="HGR151" s="33"/>
      <c r="HGS151" s="33"/>
      <c r="HGT151" s="33"/>
      <c r="HGU151" s="33"/>
      <c r="HGV151" s="33"/>
      <c r="HGW151" s="33"/>
      <c r="HGX151" s="33"/>
      <c r="HGY151" s="33"/>
      <c r="HGZ151" s="33"/>
      <c r="HHA151" s="33"/>
      <c r="HHB151" s="33"/>
      <c r="HHC151" s="33"/>
      <c r="HHD151" s="33"/>
      <c r="HHE151" s="33"/>
      <c r="HHF151" s="33"/>
      <c r="HHG151" s="33"/>
      <c r="HHH151" s="33"/>
      <c r="HHI151" s="33"/>
      <c r="HHJ151" s="33"/>
      <c r="HHK151" s="33"/>
      <c r="HHL151" s="33"/>
      <c r="HHM151" s="33"/>
      <c r="HHN151" s="33"/>
      <c r="HHO151" s="33"/>
      <c r="HHP151" s="33"/>
      <c r="HHQ151" s="33"/>
      <c r="HHR151" s="33"/>
      <c r="HHS151" s="33"/>
      <c r="HHT151" s="33"/>
      <c r="HHU151" s="33"/>
      <c r="HHV151" s="33"/>
      <c r="HHW151" s="33"/>
      <c r="HHX151" s="33"/>
      <c r="HHY151" s="33"/>
      <c r="HHZ151" s="33"/>
      <c r="HIA151" s="33"/>
      <c r="HIB151" s="33"/>
      <c r="HIC151" s="33"/>
      <c r="HID151" s="33"/>
      <c r="HIE151" s="33"/>
      <c r="HIF151" s="33"/>
      <c r="HIG151" s="33"/>
      <c r="HIH151" s="33"/>
      <c r="HII151" s="33"/>
      <c r="HIJ151" s="33"/>
      <c r="HIK151" s="33"/>
      <c r="HIL151" s="33"/>
      <c r="HIM151" s="33"/>
      <c r="HIN151" s="33"/>
      <c r="HIO151" s="33"/>
      <c r="HIP151" s="33"/>
      <c r="HIQ151" s="33"/>
      <c r="HIR151" s="33"/>
      <c r="HIS151" s="33"/>
      <c r="HIT151" s="33"/>
      <c r="HIU151" s="33"/>
      <c r="HIV151" s="33"/>
      <c r="HIW151" s="33"/>
      <c r="HIX151" s="33"/>
      <c r="HIY151" s="33"/>
      <c r="HIZ151" s="33"/>
      <c r="HJA151" s="33"/>
      <c r="HJB151" s="33"/>
      <c r="HJC151" s="33"/>
      <c r="HJD151" s="33"/>
      <c r="HJE151" s="33"/>
      <c r="HJF151" s="33"/>
      <c r="HJG151" s="33"/>
      <c r="HJH151" s="33"/>
      <c r="HJI151" s="33"/>
      <c r="HJJ151" s="33"/>
      <c r="HJK151" s="33"/>
      <c r="HJL151" s="33"/>
      <c r="HJM151" s="33"/>
      <c r="HJN151" s="33"/>
      <c r="HJO151" s="33"/>
      <c r="HJP151" s="33"/>
      <c r="HJQ151" s="33"/>
      <c r="HJR151" s="33"/>
      <c r="HJS151" s="33"/>
      <c r="HJT151" s="33"/>
      <c r="HJU151" s="33"/>
      <c r="HJV151" s="33"/>
      <c r="HJW151" s="33"/>
      <c r="HJX151" s="33"/>
      <c r="HJY151" s="33"/>
      <c r="HJZ151" s="33"/>
      <c r="HKA151" s="33"/>
      <c r="HKB151" s="33"/>
      <c r="HKC151" s="33"/>
      <c r="HKD151" s="33"/>
      <c r="HKE151" s="33"/>
      <c r="HKF151" s="33"/>
      <c r="HKG151" s="33"/>
      <c r="HKH151" s="33"/>
      <c r="HKI151" s="33"/>
      <c r="HKJ151" s="33"/>
      <c r="HKK151" s="33"/>
      <c r="HKL151" s="33"/>
      <c r="HKM151" s="33"/>
      <c r="HKN151" s="33"/>
      <c r="HKO151" s="33"/>
      <c r="HKP151" s="33"/>
      <c r="HKQ151" s="33"/>
      <c r="HKR151" s="33"/>
      <c r="HKS151" s="33"/>
      <c r="HKT151" s="33"/>
      <c r="HKU151" s="33"/>
      <c r="HKV151" s="33"/>
      <c r="HKW151" s="33"/>
      <c r="HKX151" s="33"/>
      <c r="HKY151" s="33"/>
      <c r="HKZ151" s="33"/>
      <c r="HLA151" s="33"/>
      <c r="HLB151" s="33"/>
      <c r="HLC151" s="33"/>
      <c r="HLD151" s="33"/>
      <c r="HLE151" s="33"/>
      <c r="HLF151" s="33"/>
      <c r="HLG151" s="33"/>
      <c r="HLH151" s="33"/>
      <c r="HLI151" s="33"/>
      <c r="HLJ151" s="33"/>
      <c r="HLK151" s="33"/>
      <c r="HLL151" s="33"/>
      <c r="HLM151" s="33"/>
      <c r="HLN151" s="33"/>
      <c r="HLO151" s="33"/>
      <c r="HLP151" s="33"/>
      <c r="HLQ151" s="33"/>
      <c r="HLR151" s="33"/>
      <c r="HLS151" s="33"/>
      <c r="HLT151" s="33"/>
      <c r="HLU151" s="33"/>
      <c r="HLV151" s="33"/>
      <c r="HLW151" s="33"/>
      <c r="HLX151" s="33"/>
      <c r="HLY151" s="33"/>
      <c r="HLZ151" s="33"/>
      <c r="HMA151" s="33"/>
      <c r="HMB151" s="33"/>
      <c r="HMC151" s="33"/>
      <c r="HMD151" s="33"/>
      <c r="HME151" s="33"/>
      <c r="HMF151" s="33"/>
      <c r="HMG151" s="33"/>
      <c r="HMH151" s="33"/>
      <c r="HMI151" s="33"/>
      <c r="HMJ151" s="33"/>
      <c r="HMK151" s="33"/>
      <c r="HML151" s="33"/>
      <c r="HMM151" s="33"/>
      <c r="HMN151" s="33"/>
      <c r="HMO151" s="33"/>
      <c r="HMP151" s="33"/>
      <c r="HMQ151" s="33"/>
      <c r="HMR151" s="33"/>
      <c r="HMS151" s="33"/>
      <c r="HMT151" s="33"/>
      <c r="HMU151" s="33"/>
      <c r="HMV151" s="33"/>
      <c r="HMW151" s="33"/>
      <c r="HMX151" s="33"/>
      <c r="HMY151" s="33"/>
      <c r="HMZ151" s="33"/>
      <c r="HNA151" s="33"/>
      <c r="HNB151" s="33"/>
      <c r="HNC151" s="33"/>
      <c r="HND151" s="33"/>
      <c r="HNE151" s="33"/>
      <c r="HNF151" s="33"/>
      <c r="HNG151" s="33"/>
      <c r="HNH151" s="33"/>
      <c r="HNI151" s="33"/>
      <c r="HNJ151" s="33"/>
      <c r="HNK151" s="33"/>
      <c r="HNL151" s="33"/>
      <c r="HNM151" s="33"/>
      <c r="HNN151" s="33"/>
      <c r="HNO151" s="33"/>
      <c r="HNP151" s="33"/>
      <c r="HNQ151" s="33"/>
      <c r="HNR151" s="33"/>
      <c r="HNS151" s="33"/>
      <c r="HNT151" s="33"/>
      <c r="HNU151" s="33"/>
      <c r="HNV151" s="33"/>
      <c r="HNW151" s="33"/>
      <c r="HNX151" s="33"/>
      <c r="HNY151" s="33"/>
      <c r="HNZ151" s="33"/>
      <c r="HOA151" s="33"/>
      <c r="HOB151" s="33"/>
      <c r="HOC151" s="33"/>
      <c r="HOD151" s="33"/>
      <c r="HOE151" s="33"/>
      <c r="HOF151" s="33"/>
      <c r="HOG151" s="33"/>
      <c r="HOH151" s="33"/>
      <c r="HOI151" s="33"/>
      <c r="HOJ151" s="33"/>
      <c r="HOK151" s="33"/>
      <c r="HOL151" s="33"/>
      <c r="HOM151" s="33"/>
      <c r="HON151" s="33"/>
      <c r="HOO151" s="33"/>
      <c r="HOP151" s="33"/>
      <c r="HOQ151" s="33"/>
      <c r="HOR151" s="33"/>
      <c r="HOS151" s="33"/>
      <c r="HOT151" s="33"/>
      <c r="HOU151" s="33"/>
      <c r="HOV151" s="33"/>
      <c r="HOW151" s="33"/>
      <c r="HOX151" s="33"/>
      <c r="HOY151" s="33"/>
      <c r="HOZ151" s="33"/>
      <c r="HPA151" s="33"/>
      <c r="HPB151" s="33"/>
      <c r="HPC151" s="33"/>
      <c r="HPD151" s="33"/>
      <c r="HPE151" s="33"/>
      <c r="HPF151" s="33"/>
      <c r="HPG151" s="33"/>
      <c r="HPH151" s="33"/>
      <c r="HPI151" s="33"/>
      <c r="HPJ151" s="33"/>
      <c r="HPK151" s="33"/>
      <c r="HPL151" s="33"/>
      <c r="HPM151" s="33"/>
      <c r="HPN151" s="33"/>
      <c r="HPO151" s="33"/>
      <c r="HPP151" s="33"/>
      <c r="HPQ151" s="33"/>
      <c r="HPR151" s="33"/>
      <c r="HPS151" s="33"/>
      <c r="HPT151" s="33"/>
      <c r="HPU151" s="33"/>
      <c r="HPV151" s="33"/>
      <c r="HPW151" s="33"/>
      <c r="HPX151" s="33"/>
      <c r="HPY151" s="33"/>
      <c r="HPZ151" s="33"/>
      <c r="HQA151" s="33"/>
      <c r="HQB151" s="33"/>
      <c r="HQC151" s="33"/>
      <c r="HQD151" s="33"/>
      <c r="HQE151" s="33"/>
      <c r="HQF151" s="33"/>
      <c r="HQG151" s="33"/>
      <c r="HQH151" s="33"/>
      <c r="HQI151" s="33"/>
      <c r="HQJ151" s="33"/>
      <c r="HQK151" s="33"/>
      <c r="HQL151" s="33"/>
      <c r="HQM151" s="33"/>
      <c r="HQN151" s="33"/>
      <c r="HQO151" s="33"/>
      <c r="HQP151" s="33"/>
      <c r="HQQ151" s="33"/>
      <c r="HQR151" s="33"/>
      <c r="HQS151" s="33"/>
      <c r="HQT151" s="33"/>
      <c r="HQU151" s="33"/>
      <c r="HQV151" s="33"/>
      <c r="HQW151" s="33"/>
      <c r="HQX151" s="33"/>
      <c r="HQY151" s="33"/>
      <c r="HQZ151" s="33"/>
      <c r="HRA151" s="33"/>
      <c r="HRB151" s="33"/>
      <c r="HRC151" s="33"/>
      <c r="HRD151" s="33"/>
      <c r="HRE151" s="33"/>
      <c r="HRF151" s="33"/>
      <c r="HRG151" s="33"/>
      <c r="HRH151" s="33"/>
      <c r="HRI151" s="33"/>
      <c r="HRJ151" s="33"/>
      <c r="HRK151" s="33"/>
      <c r="HRL151" s="33"/>
      <c r="HRM151" s="33"/>
      <c r="HRN151" s="33"/>
      <c r="HRO151" s="33"/>
      <c r="HRP151" s="33"/>
      <c r="HRQ151" s="33"/>
      <c r="HRR151" s="33"/>
      <c r="HRS151" s="33"/>
      <c r="HRT151" s="33"/>
      <c r="HRU151" s="33"/>
      <c r="HRV151" s="33"/>
      <c r="HRW151" s="33"/>
      <c r="HRX151" s="33"/>
      <c r="HRY151" s="33"/>
      <c r="HRZ151" s="33"/>
      <c r="HSA151" s="33"/>
      <c r="HSB151" s="33"/>
      <c r="HSC151" s="33"/>
      <c r="HSD151" s="33"/>
      <c r="HSE151" s="33"/>
      <c r="HSF151" s="33"/>
      <c r="HSG151" s="33"/>
      <c r="HSH151" s="33"/>
      <c r="HSI151" s="33"/>
      <c r="HSJ151" s="33"/>
      <c r="HSK151" s="33"/>
      <c r="HSL151" s="33"/>
      <c r="HSM151" s="33"/>
      <c r="HSN151" s="33"/>
      <c r="HSO151" s="33"/>
      <c r="HSP151" s="33"/>
      <c r="HSQ151" s="33"/>
      <c r="HSR151" s="33"/>
      <c r="HSS151" s="33"/>
      <c r="HST151" s="33"/>
      <c r="HSU151" s="33"/>
      <c r="HSV151" s="33"/>
      <c r="HSW151" s="33"/>
      <c r="HSX151" s="33"/>
      <c r="HSY151" s="33"/>
      <c r="HSZ151" s="33"/>
      <c r="HTA151" s="33"/>
      <c r="HTB151" s="33"/>
      <c r="HTC151" s="33"/>
      <c r="HTD151" s="33"/>
      <c r="HTE151" s="33"/>
      <c r="HTF151" s="33"/>
      <c r="HTG151" s="33"/>
      <c r="HTH151" s="33"/>
      <c r="HTI151" s="33"/>
      <c r="HTJ151" s="33"/>
      <c r="HTK151" s="33"/>
      <c r="HTL151" s="33"/>
      <c r="HTM151" s="33"/>
      <c r="HTN151" s="33"/>
      <c r="HTO151" s="33"/>
      <c r="HTP151" s="33"/>
      <c r="HTQ151" s="33"/>
      <c r="HTR151" s="33"/>
      <c r="HTS151" s="33"/>
      <c r="HTT151" s="33"/>
      <c r="HTU151" s="33"/>
      <c r="HTV151" s="33"/>
      <c r="HTW151" s="33"/>
      <c r="HTX151" s="33"/>
      <c r="HTY151" s="33"/>
      <c r="HTZ151" s="33"/>
      <c r="HUA151" s="33"/>
      <c r="HUB151" s="33"/>
      <c r="HUC151" s="33"/>
      <c r="HUD151" s="33"/>
      <c r="HUE151" s="33"/>
      <c r="HUF151" s="33"/>
      <c r="HUG151" s="33"/>
      <c r="HUH151" s="33"/>
      <c r="HUI151" s="33"/>
      <c r="HUJ151" s="33"/>
      <c r="HUK151" s="33"/>
      <c r="HUL151" s="33"/>
      <c r="HUM151" s="33"/>
      <c r="HUN151" s="33"/>
      <c r="HUO151" s="33"/>
      <c r="HUP151" s="33"/>
      <c r="HUQ151" s="33"/>
      <c r="HUR151" s="33"/>
      <c r="HUS151" s="33"/>
      <c r="HUT151" s="33"/>
      <c r="HUU151" s="33"/>
      <c r="HUV151" s="33"/>
      <c r="HUW151" s="33"/>
      <c r="HUX151" s="33"/>
      <c r="HUY151" s="33"/>
      <c r="HUZ151" s="33"/>
      <c r="HVA151" s="33"/>
      <c r="HVB151" s="33"/>
      <c r="HVC151" s="33"/>
      <c r="HVD151" s="33"/>
      <c r="HVE151" s="33"/>
      <c r="HVF151" s="33"/>
      <c r="HVG151" s="33"/>
      <c r="HVH151" s="33"/>
      <c r="HVI151" s="33"/>
      <c r="HVJ151" s="33"/>
      <c r="HVK151" s="33"/>
      <c r="HVL151" s="33"/>
      <c r="HVM151" s="33"/>
      <c r="HVN151" s="33"/>
      <c r="HVO151" s="33"/>
      <c r="HVP151" s="33"/>
      <c r="HVQ151" s="33"/>
      <c r="HVR151" s="33"/>
      <c r="HVS151" s="33"/>
      <c r="HVT151" s="33"/>
      <c r="HVU151" s="33"/>
      <c r="HVV151" s="33"/>
      <c r="HVW151" s="33"/>
      <c r="HVX151" s="33"/>
      <c r="HVY151" s="33"/>
      <c r="HVZ151" s="33"/>
      <c r="HWA151" s="33"/>
      <c r="HWB151" s="33"/>
      <c r="HWC151" s="33"/>
      <c r="HWD151" s="33"/>
      <c r="HWE151" s="33"/>
      <c r="HWF151" s="33"/>
      <c r="HWG151" s="33"/>
      <c r="HWH151" s="33"/>
      <c r="HWI151" s="33"/>
      <c r="HWJ151" s="33"/>
      <c r="HWK151" s="33"/>
      <c r="HWL151" s="33"/>
      <c r="HWM151" s="33"/>
      <c r="HWN151" s="33"/>
      <c r="HWO151" s="33"/>
      <c r="HWP151" s="33"/>
      <c r="HWQ151" s="33"/>
      <c r="HWR151" s="33"/>
      <c r="HWS151" s="33"/>
      <c r="HWT151" s="33"/>
      <c r="HWU151" s="33"/>
      <c r="HWV151" s="33"/>
      <c r="HWW151" s="33"/>
      <c r="HWX151" s="33"/>
      <c r="HWY151" s="33"/>
      <c r="HWZ151" s="33"/>
      <c r="HXA151" s="33"/>
      <c r="HXB151" s="33"/>
      <c r="HXC151" s="33"/>
      <c r="HXD151" s="33"/>
      <c r="HXE151" s="33"/>
      <c r="HXF151" s="33"/>
      <c r="HXG151" s="33"/>
      <c r="HXH151" s="33"/>
      <c r="HXI151" s="33"/>
      <c r="HXJ151" s="33"/>
      <c r="HXK151" s="33"/>
      <c r="HXL151" s="33"/>
      <c r="HXM151" s="33"/>
      <c r="HXN151" s="33"/>
      <c r="HXO151" s="33"/>
      <c r="HXP151" s="33"/>
      <c r="HXQ151" s="33"/>
      <c r="HXR151" s="33"/>
      <c r="HXS151" s="33"/>
      <c r="HXT151" s="33"/>
      <c r="HXU151" s="33"/>
      <c r="HXV151" s="33"/>
      <c r="HXW151" s="33"/>
      <c r="HXX151" s="33"/>
      <c r="HXY151" s="33"/>
      <c r="HXZ151" s="33"/>
      <c r="HYA151" s="33"/>
      <c r="HYB151" s="33"/>
      <c r="HYC151" s="33"/>
      <c r="HYD151" s="33"/>
      <c r="HYE151" s="33"/>
      <c r="HYF151" s="33"/>
      <c r="HYG151" s="33"/>
      <c r="HYH151" s="33"/>
      <c r="HYI151" s="33"/>
      <c r="HYJ151" s="33"/>
      <c r="HYK151" s="33"/>
      <c r="HYL151" s="33"/>
      <c r="HYM151" s="33"/>
      <c r="HYN151" s="33"/>
      <c r="HYO151" s="33"/>
      <c r="HYP151" s="33"/>
      <c r="HYQ151" s="33"/>
      <c r="HYR151" s="33"/>
      <c r="HYS151" s="33"/>
      <c r="HYT151" s="33"/>
      <c r="HYU151" s="33"/>
      <c r="HYV151" s="33"/>
      <c r="HYW151" s="33"/>
      <c r="HYX151" s="33"/>
      <c r="HYY151" s="33"/>
      <c r="HYZ151" s="33"/>
      <c r="HZA151" s="33"/>
      <c r="HZB151" s="33"/>
      <c r="HZC151" s="33"/>
      <c r="HZD151" s="33"/>
      <c r="HZE151" s="33"/>
      <c r="HZF151" s="33"/>
      <c r="HZG151" s="33"/>
      <c r="HZH151" s="33"/>
      <c r="HZI151" s="33"/>
      <c r="HZJ151" s="33"/>
      <c r="HZK151" s="33"/>
      <c r="HZL151" s="33"/>
      <c r="HZM151" s="33"/>
      <c r="HZN151" s="33"/>
      <c r="HZO151" s="33"/>
      <c r="HZP151" s="33"/>
      <c r="HZQ151" s="33"/>
      <c r="HZR151" s="33"/>
      <c r="HZS151" s="33"/>
      <c r="HZT151" s="33"/>
      <c r="HZU151" s="33"/>
      <c r="HZV151" s="33"/>
      <c r="HZW151" s="33"/>
      <c r="HZX151" s="33"/>
      <c r="HZY151" s="33"/>
      <c r="HZZ151" s="33"/>
      <c r="IAA151" s="33"/>
      <c r="IAB151" s="33"/>
      <c r="IAC151" s="33"/>
      <c r="IAD151" s="33"/>
      <c r="IAE151" s="33"/>
      <c r="IAF151" s="33"/>
      <c r="IAG151" s="33"/>
      <c r="IAH151" s="33"/>
      <c r="IAI151" s="33"/>
      <c r="IAJ151" s="33"/>
      <c r="IAK151" s="33"/>
      <c r="IAL151" s="33"/>
      <c r="IAM151" s="33"/>
      <c r="IAN151" s="33"/>
      <c r="IAO151" s="33"/>
      <c r="IAP151" s="33"/>
      <c r="IAQ151" s="33"/>
      <c r="IAR151" s="33"/>
      <c r="IAS151" s="33"/>
      <c r="IAT151" s="33"/>
      <c r="IAU151" s="33"/>
      <c r="IAV151" s="33"/>
      <c r="IAW151" s="33"/>
      <c r="IAX151" s="33"/>
      <c r="IAY151" s="33"/>
      <c r="IAZ151" s="33"/>
      <c r="IBA151" s="33"/>
      <c r="IBB151" s="33"/>
      <c r="IBC151" s="33"/>
      <c r="IBD151" s="33"/>
      <c r="IBE151" s="33"/>
      <c r="IBF151" s="33"/>
      <c r="IBG151" s="33"/>
      <c r="IBH151" s="33"/>
      <c r="IBI151" s="33"/>
      <c r="IBJ151" s="33"/>
      <c r="IBK151" s="33"/>
      <c r="IBL151" s="33"/>
      <c r="IBM151" s="33"/>
      <c r="IBN151" s="33"/>
      <c r="IBO151" s="33"/>
      <c r="IBP151" s="33"/>
      <c r="IBQ151" s="33"/>
      <c r="IBR151" s="33"/>
      <c r="IBS151" s="33"/>
      <c r="IBT151" s="33"/>
      <c r="IBU151" s="33"/>
      <c r="IBV151" s="33"/>
      <c r="IBW151" s="33"/>
      <c r="IBX151" s="33"/>
      <c r="IBY151" s="33"/>
      <c r="IBZ151" s="33"/>
      <c r="ICA151" s="33"/>
      <c r="ICB151" s="33"/>
      <c r="ICC151" s="33"/>
      <c r="ICD151" s="33"/>
      <c r="ICE151" s="33"/>
      <c r="ICF151" s="33"/>
      <c r="ICG151" s="33"/>
      <c r="ICH151" s="33"/>
      <c r="ICI151" s="33"/>
      <c r="ICJ151" s="33"/>
      <c r="ICK151" s="33"/>
      <c r="ICL151" s="33"/>
      <c r="ICM151" s="33"/>
      <c r="ICN151" s="33"/>
      <c r="ICO151" s="33"/>
      <c r="ICP151" s="33"/>
      <c r="ICQ151" s="33"/>
      <c r="ICR151" s="33"/>
      <c r="ICS151" s="33"/>
      <c r="ICT151" s="33"/>
      <c r="ICU151" s="33"/>
      <c r="ICV151" s="33"/>
      <c r="ICW151" s="33"/>
      <c r="ICX151" s="33"/>
      <c r="ICY151" s="33"/>
      <c r="ICZ151" s="33"/>
      <c r="IDA151" s="33"/>
      <c r="IDB151" s="33"/>
      <c r="IDC151" s="33"/>
      <c r="IDD151" s="33"/>
      <c r="IDE151" s="33"/>
      <c r="IDF151" s="33"/>
      <c r="IDG151" s="33"/>
      <c r="IDH151" s="33"/>
      <c r="IDI151" s="33"/>
      <c r="IDJ151" s="33"/>
      <c r="IDK151" s="33"/>
      <c r="IDL151" s="33"/>
      <c r="IDM151" s="33"/>
      <c r="IDN151" s="33"/>
      <c r="IDO151" s="33"/>
      <c r="IDP151" s="33"/>
      <c r="IDQ151" s="33"/>
      <c r="IDR151" s="33"/>
      <c r="IDS151" s="33"/>
      <c r="IDT151" s="33"/>
      <c r="IDU151" s="33"/>
      <c r="IDV151" s="33"/>
      <c r="IDW151" s="33"/>
      <c r="IDX151" s="33"/>
      <c r="IDY151" s="33"/>
      <c r="IDZ151" s="33"/>
      <c r="IEA151" s="33"/>
      <c r="IEB151" s="33"/>
      <c r="IEC151" s="33"/>
      <c r="IED151" s="33"/>
      <c r="IEE151" s="33"/>
      <c r="IEF151" s="33"/>
      <c r="IEG151" s="33"/>
      <c r="IEH151" s="33"/>
      <c r="IEI151" s="33"/>
      <c r="IEJ151" s="33"/>
      <c r="IEK151" s="33"/>
      <c r="IEL151" s="33"/>
      <c r="IEM151" s="33"/>
      <c r="IEN151" s="33"/>
      <c r="IEO151" s="33"/>
      <c r="IEP151" s="33"/>
      <c r="IEQ151" s="33"/>
      <c r="IER151" s="33"/>
      <c r="IES151" s="33"/>
      <c r="IET151" s="33"/>
      <c r="IEU151" s="33"/>
      <c r="IEV151" s="33"/>
      <c r="IEW151" s="33"/>
      <c r="IEX151" s="33"/>
      <c r="IEY151" s="33"/>
      <c r="IEZ151" s="33"/>
      <c r="IFA151" s="33"/>
      <c r="IFB151" s="33"/>
      <c r="IFC151" s="33"/>
      <c r="IFD151" s="33"/>
      <c r="IFE151" s="33"/>
      <c r="IFF151" s="33"/>
      <c r="IFG151" s="33"/>
      <c r="IFH151" s="33"/>
      <c r="IFI151" s="33"/>
      <c r="IFJ151" s="33"/>
      <c r="IFK151" s="33"/>
      <c r="IFL151" s="33"/>
      <c r="IFM151" s="33"/>
      <c r="IFN151" s="33"/>
      <c r="IFO151" s="33"/>
      <c r="IFP151" s="33"/>
      <c r="IFQ151" s="33"/>
      <c r="IFR151" s="33"/>
      <c r="IFS151" s="33"/>
      <c r="IFT151" s="33"/>
      <c r="IFU151" s="33"/>
      <c r="IFV151" s="33"/>
      <c r="IFW151" s="33"/>
      <c r="IFX151" s="33"/>
      <c r="IFY151" s="33"/>
      <c r="IFZ151" s="33"/>
      <c r="IGA151" s="33"/>
      <c r="IGB151" s="33"/>
      <c r="IGC151" s="33"/>
      <c r="IGD151" s="33"/>
      <c r="IGE151" s="33"/>
      <c r="IGF151" s="33"/>
      <c r="IGG151" s="33"/>
      <c r="IGH151" s="33"/>
      <c r="IGI151" s="33"/>
      <c r="IGJ151" s="33"/>
      <c r="IGK151" s="33"/>
      <c r="IGL151" s="33"/>
      <c r="IGM151" s="33"/>
      <c r="IGN151" s="33"/>
      <c r="IGO151" s="33"/>
      <c r="IGP151" s="33"/>
      <c r="IGQ151" s="33"/>
      <c r="IGR151" s="33"/>
      <c r="IGS151" s="33"/>
      <c r="IGT151" s="33"/>
      <c r="IGU151" s="33"/>
      <c r="IGV151" s="33"/>
      <c r="IGW151" s="33"/>
      <c r="IGX151" s="33"/>
      <c r="IGY151" s="33"/>
      <c r="IGZ151" s="33"/>
      <c r="IHA151" s="33"/>
      <c r="IHB151" s="33"/>
      <c r="IHC151" s="33"/>
      <c r="IHD151" s="33"/>
      <c r="IHE151" s="33"/>
      <c r="IHF151" s="33"/>
      <c r="IHG151" s="33"/>
      <c r="IHH151" s="33"/>
      <c r="IHI151" s="33"/>
      <c r="IHJ151" s="33"/>
      <c r="IHK151" s="33"/>
      <c r="IHL151" s="33"/>
      <c r="IHM151" s="33"/>
      <c r="IHN151" s="33"/>
      <c r="IHO151" s="33"/>
      <c r="IHP151" s="33"/>
      <c r="IHQ151" s="33"/>
      <c r="IHR151" s="33"/>
      <c r="IHS151" s="33"/>
      <c r="IHT151" s="33"/>
      <c r="IHU151" s="33"/>
      <c r="IHV151" s="33"/>
      <c r="IHW151" s="33"/>
      <c r="IHX151" s="33"/>
      <c r="IHY151" s="33"/>
      <c r="IHZ151" s="33"/>
      <c r="IIA151" s="33"/>
      <c r="IIB151" s="33"/>
      <c r="IIC151" s="33"/>
      <c r="IID151" s="33"/>
      <c r="IIE151" s="33"/>
      <c r="IIF151" s="33"/>
      <c r="IIG151" s="33"/>
      <c r="IIH151" s="33"/>
      <c r="III151" s="33"/>
      <c r="IIJ151" s="33"/>
      <c r="IIK151" s="33"/>
      <c r="IIL151" s="33"/>
      <c r="IIM151" s="33"/>
      <c r="IIN151" s="33"/>
      <c r="IIO151" s="33"/>
      <c r="IIP151" s="33"/>
      <c r="IIQ151" s="33"/>
      <c r="IIR151" s="33"/>
      <c r="IIS151" s="33"/>
      <c r="IIT151" s="33"/>
      <c r="IIU151" s="33"/>
      <c r="IIV151" s="33"/>
      <c r="IIW151" s="33"/>
      <c r="IIX151" s="33"/>
      <c r="IIY151" s="33"/>
      <c r="IIZ151" s="33"/>
      <c r="IJA151" s="33"/>
      <c r="IJB151" s="33"/>
      <c r="IJC151" s="33"/>
      <c r="IJD151" s="33"/>
      <c r="IJE151" s="33"/>
      <c r="IJF151" s="33"/>
      <c r="IJG151" s="33"/>
      <c r="IJH151" s="33"/>
      <c r="IJI151" s="33"/>
      <c r="IJJ151" s="33"/>
      <c r="IJK151" s="33"/>
      <c r="IJL151" s="33"/>
      <c r="IJM151" s="33"/>
      <c r="IJN151" s="33"/>
      <c r="IJO151" s="33"/>
      <c r="IJP151" s="33"/>
      <c r="IJQ151" s="33"/>
      <c r="IJR151" s="33"/>
      <c r="IJS151" s="33"/>
      <c r="IJT151" s="33"/>
      <c r="IJU151" s="33"/>
      <c r="IJV151" s="33"/>
      <c r="IJW151" s="33"/>
      <c r="IJX151" s="33"/>
      <c r="IJY151" s="33"/>
      <c r="IJZ151" s="33"/>
      <c r="IKA151" s="33"/>
      <c r="IKB151" s="33"/>
      <c r="IKC151" s="33"/>
      <c r="IKD151" s="33"/>
      <c r="IKE151" s="33"/>
      <c r="IKF151" s="33"/>
      <c r="IKG151" s="33"/>
      <c r="IKH151" s="33"/>
      <c r="IKI151" s="33"/>
      <c r="IKJ151" s="33"/>
      <c r="IKK151" s="33"/>
      <c r="IKL151" s="33"/>
      <c r="IKM151" s="33"/>
      <c r="IKN151" s="33"/>
      <c r="IKO151" s="33"/>
      <c r="IKP151" s="33"/>
      <c r="IKQ151" s="33"/>
      <c r="IKR151" s="33"/>
      <c r="IKS151" s="33"/>
      <c r="IKT151" s="33"/>
      <c r="IKU151" s="33"/>
      <c r="IKV151" s="33"/>
      <c r="IKW151" s="33"/>
      <c r="IKX151" s="33"/>
      <c r="IKY151" s="33"/>
      <c r="IKZ151" s="33"/>
      <c r="ILA151" s="33"/>
      <c r="ILB151" s="33"/>
      <c r="ILC151" s="33"/>
      <c r="ILD151" s="33"/>
      <c r="ILE151" s="33"/>
      <c r="ILF151" s="33"/>
      <c r="ILG151" s="33"/>
      <c r="ILH151" s="33"/>
      <c r="ILI151" s="33"/>
      <c r="ILJ151" s="33"/>
      <c r="ILK151" s="33"/>
      <c r="ILL151" s="33"/>
      <c r="ILM151" s="33"/>
      <c r="ILN151" s="33"/>
      <c r="ILO151" s="33"/>
      <c r="ILP151" s="33"/>
      <c r="ILQ151" s="33"/>
      <c r="ILR151" s="33"/>
      <c r="ILS151" s="33"/>
      <c r="ILT151" s="33"/>
      <c r="ILU151" s="33"/>
      <c r="ILV151" s="33"/>
      <c r="ILW151" s="33"/>
      <c r="ILX151" s="33"/>
      <c r="ILY151" s="33"/>
      <c r="ILZ151" s="33"/>
      <c r="IMA151" s="33"/>
      <c r="IMB151" s="33"/>
      <c r="IMC151" s="33"/>
      <c r="IMD151" s="33"/>
      <c r="IME151" s="33"/>
      <c r="IMF151" s="33"/>
      <c r="IMG151" s="33"/>
      <c r="IMH151" s="33"/>
      <c r="IMI151" s="33"/>
      <c r="IMJ151" s="33"/>
      <c r="IMK151" s="33"/>
      <c r="IML151" s="33"/>
      <c r="IMM151" s="33"/>
      <c r="IMN151" s="33"/>
      <c r="IMO151" s="33"/>
      <c r="IMP151" s="33"/>
      <c r="IMQ151" s="33"/>
      <c r="IMR151" s="33"/>
      <c r="IMS151" s="33"/>
      <c r="IMT151" s="33"/>
      <c r="IMU151" s="33"/>
      <c r="IMV151" s="33"/>
      <c r="IMW151" s="33"/>
      <c r="IMX151" s="33"/>
      <c r="IMY151" s="33"/>
      <c r="IMZ151" s="33"/>
      <c r="INA151" s="33"/>
      <c r="INB151" s="33"/>
      <c r="INC151" s="33"/>
      <c r="IND151" s="33"/>
      <c r="INE151" s="33"/>
      <c r="INF151" s="33"/>
      <c r="ING151" s="33"/>
      <c r="INH151" s="33"/>
      <c r="INI151" s="33"/>
      <c r="INJ151" s="33"/>
      <c r="INK151" s="33"/>
      <c r="INL151" s="33"/>
      <c r="INM151" s="33"/>
      <c r="INN151" s="33"/>
      <c r="INO151" s="33"/>
      <c r="INP151" s="33"/>
      <c r="INQ151" s="33"/>
      <c r="INR151" s="33"/>
      <c r="INS151" s="33"/>
      <c r="INT151" s="33"/>
      <c r="INU151" s="33"/>
      <c r="INV151" s="33"/>
      <c r="INW151" s="33"/>
      <c r="INX151" s="33"/>
      <c r="INY151" s="33"/>
      <c r="INZ151" s="33"/>
      <c r="IOA151" s="33"/>
      <c r="IOB151" s="33"/>
      <c r="IOC151" s="33"/>
      <c r="IOD151" s="33"/>
      <c r="IOE151" s="33"/>
      <c r="IOF151" s="33"/>
      <c r="IOG151" s="33"/>
      <c r="IOH151" s="33"/>
      <c r="IOI151" s="33"/>
      <c r="IOJ151" s="33"/>
      <c r="IOK151" s="33"/>
      <c r="IOL151" s="33"/>
      <c r="IOM151" s="33"/>
      <c r="ION151" s="33"/>
      <c r="IOO151" s="33"/>
      <c r="IOP151" s="33"/>
      <c r="IOQ151" s="33"/>
      <c r="IOR151" s="33"/>
      <c r="IOS151" s="33"/>
      <c r="IOT151" s="33"/>
      <c r="IOU151" s="33"/>
      <c r="IOV151" s="33"/>
      <c r="IOW151" s="33"/>
      <c r="IOX151" s="33"/>
      <c r="IOY151" s="33"/>
      <c r="IOZ151" s="33"/>
      <c r="IPA151" s="33"/>
      <c r="IPB151" s="33"/>
      <c r="IPC151" s="33"/>
      <c r="IPD151" s="33"/>
      <c r="IPE151" s="33"/>
      <c r="IPF151" s="33"/>
      <c r="IPG151" s="33"/>
      <c r="IPH151" s="33"/>
      <c r="IPI151" s="33"/>
      <c r="IPJ151" s="33"/>
      <c r="IPK151" s="33"/>
      <c r="IPL151" s="33"/>
      <c r="IPM151" s="33"/>
      <c r="IPN151" s="33"/>
      <c r="IPO151" s="33"/>
      <c r="IPP151" s="33"/>
      <c r="IPQ151" s="33"/>
      <c r="IPR151" s="33"/>
      <c r="IPS151" s="33"/>
      <c r="IPT151" s="33"/>
      <c r="IPU151" s="33"/>
      <c r="IPV151" s="33"/>
      <c r="IPW151" s="33"/>
      <c r="IPX151" s="33"/>
      <c r="IPY151" s="33"/>
      <c r="IPZ151" s="33"/>
      <c r="IQA151" s="33"/>
      <c r="IQB151" s="33"/>
      <c r="IQC151" s="33"/>
      <c r="IQD151" s="33"/>
      <c r="IQE151" s="33"/>
      <c r="IQF151" s="33"/>
      <c r="IQG151" s="33"/>
      <c r="IQH151" s="33"/>
      <c r="IQI151" s="33"/>
      <c r="IQJ151" s="33"/>
      <c r="IQK151" s="33"/>
      <c r="IQL151" s="33"/>
      <c r="IQM151" s="33"/>
      <c r="IQN151" s="33"/>
      <c r="IQO151" s="33"/>
      <c r="IQP151" s="33"/>
      <c r="IQQ151" s="33"/>
      <c r="IQR151" s="33"/>
      <c r="IQS151" s="33"/>
      <c r="IQT151" s="33"/>
      <c r="IQU151" s="33"/>
      <c r="IQV151" s="33"/>
      <c r="IQW151" s="33"/>
      <c r="IQX151" s="33"/>
      <c r="IQY151" s="33"/>
      <c r="IQZ151" s="33"/>
      <c r="IRA151" s="33"/>
      <c r="IRB151" s="33"/>
      <c r="IRC151" s="33"/>
      <c r="IRD151" s="33"/>
      <c r="IRE151" s="33"/>
      <c r="IRF151" s="33"/>
      <c r="IRG151" s="33"/>
      <c r="IRH151" s="33"/>
      <c r="IRI151" s="33"/>
      <c r="IRJ151" s="33"/>
      <c r="IRK151" s="33"/>
      <c r="IRL151" s="33"/>
      <c r="IRM151" s="33"/>
      <c r="IRN151" s="33"/>
      <c r="IRO151" s="33"/>
      <c r="IRP151" s="33"/>
      <c r="IRQ151" s="33"/>
      <c r="IRR151" s="33"/>
      <c r="IRS151" s="33"/>
      <c r="IRT151" s="33"/>
      <c r="IRU151" s="33"/>
      <c r="IRV151" s="33"/>
      <c r="IRW151" s="33"/>
      <c r="IRX151" s="33"/>
      <c r="IRY151" s="33"/>
      <c r="IRZ151" s="33"/>
      <c r="ISA151" s="33"/>
      <c r="ISB151" s="33"/>
      <c r="ISC151" s="33"/>
      <c r="ISD151" s="33"/>
      <c r="ISE151" s="33"/>
      <c r="ISF151" s="33"/>
      <c r="ISG151" s="33"/>
      <c r="ISH151" s="33"/>
      <c r="ISI151" s="33"/>
      <c r="ISJ151" s="33"/>
      <c r="ISK151" s="33"/>
      <c r="ISL151" s="33"/>
      <c r="ISM151" s="33"/>
      <c r="ISN151" s="33"/>
      <c r="ISO151" s="33"/>
      <c r="ISP151" s="33"/>
      <c r="ISQ151" s="33"/>
      <c r="ISR151" s="33"/>
      <c r="ISS151" s="33"/>
      <c r="IST151" s="33"/>
      <c r="ISU151" s="33"/>
      <c r="ISV151" s="33"/>
      <c r="ISW151" s="33"/>
      <c r="ISX151" s="33"/>
      <c r="ISY151" s="33"/>
      <c r="ISZ151" s="33"/>
      <c r="ITA151" s="33"/>
      <c r="ITB151" s="33"/>
      <c r="ITC151" s="33"/>
      <c r="ITD151" s="33"/>
      <c r="ITE151" s="33"/>
      <c r="ITF151" s="33"/>
      <c r="ITG151" s="33"/>
      <c r="ITH151" s="33"/>
      <c r="ITI151" s="33"/>
      <c r="ITJ151" s="33"/>
      <c r="ITK151" s="33"/>
      <c r="ITL151" s="33"/>
      <c r="ITM151" s="33"/>
      <c r="ITN151" s="33"/>
      <c r="ITO151" s="33"/>
      <c r="ITP151" s="33"/>
      <c r="ITQ151" s="33"/>
      <c r="ITR151" s="33"/>
      <c r="ITS151" s="33"/>
      <c r="ITT151" s="33"/>
      <c r="ITU151" s="33"/>
      <c r="ITV151" s="33"/>
      <c r="ITW151" s="33"/>
      <c r="ITX151" s="33"/>
      <c r="ITY151" s="33"/>
      <c r="ITZ151" s="33"/>
      <c r="IUA151" s="33"/>
      <c r="IUB151" s="33"/>
      <c r="IUC151" s="33"/>
      <c r="IUD151" s="33"/>
      <c r="IUE151" s="33"/>
      <c r="IUF151" s="33"/>
      <c r="IUG151" s="33"/>
      <c r="IUH151" s="33"/>
      <c r="IUI151" s="33"/>
      <c r="IUJ151" s="33"/>
      <c r="IUK151" s="33"/>
      <c r="IUL151" s="33"/>
      <c r="IUM151" s="33"/>
      <c r="IUN151" s="33"/>
      <c r="IUO151" s="33"/>
      <c r="IUP151" s="33"/>
      <c r="IUQ151" s="33"/>
      <c r="IUR151" s="33"/>
      <c r="IUS151" s="33"/>
      <c r="IUT151" s="33"/>
      <c r="IUU151" s="33"/>
      <c r="IUV151" s="33"/>
      <c r="IUW151" s="33"/>
      <c r="IUX151" s="33"/>
      <c r="IUY151" s="33"/>
      <c r="IUZ151" s="33"/>
      <c r="IVA151" s="33"/>
      <c r="IVB151" s="33"/>
      <c r="IVC151" s="33"/>
      <c r="IVD151" s="33"/>
      <c r="IVE151" s="33"/>
      <c r="IVF151" s="33"/>
      <c r="IVG151" s="33"/>
      <c r="IVH151" s="33"/>
      <c r="IVI151" s="33"/>
      <c r="IVJ151" s="33"/>
      <c r="IVK151" s="33"/>
      <c r="IVL151" s="33"/>
      <c r="IVM151" s="33"/>
      <c r="IVN151" s="33"/>
      <c r="IVO151" s="33"/>
      <c r="IVP151" s="33"/>
      <c r="IVQ151" s="33"/>
      <c r="IVR151" s="33"/>
      <c r="IVS151" s="33"/>
      <c r="IVT151" s="33"/>
      <c r="IVU151" s="33"/>
      <c r="IVV151" s="33"/>
      <c r="IVW151" s="33"/>
      <c r="IVX151" s="33"/>
      <c r="IVY151" s="33"/>
      <c r="IVZ151" s="33"/>
      <c r="IWA151" s="33"/>
      <c r="IWB151" s="33"/>
      <c r="IWC151" s="33"/>
      <c r="IWD151" s="33"/>
      <c r="IWE151" s="33"/>
      <c r="IWF151" s="33"/>
      <c r="IWG151" s="33"/>
      <c r="IWH151" s="33"/>
      <c r="IWI151" s="33"/>
      <c r="IWJ151" s="33"/>
      <c r="IWK151" s="33"/>
      <c r="IWL151" s="33"/>
      <c r="IWM151" s="33"/>
      <c r="IWN151" s="33"/>
      <c r="IWO151" s="33"/>
      <c r="IWP151" s="33"/>
      <c r="IWQ151" s="33"/>
      <c r="IWR151" s="33"/>
      <c r="IWS151" s="33"/>
      <c r="IWT151" s="33"/>
      <c r="IWU151" s="33"/>
      <c r="IWV151" s="33"/>
      <c r="IWW151" s="33"/>
      <c r="IWX151" s="33"/>
      <c r="IWY151" s="33"/>
      <c r="IWZ151" s="33"/>
      <c r="IXA151" s="33"/>
      <c r="IXB151" s="33"/>
      <c r="IXC151" s="33"/>
      <c r="IXD151" s="33"/>
      <c r="IXE151" s="33"/>
      <c r="IXF151" s="33"/>
      <c r="IXG151" s="33"/>
      <c r="IXH151" s="33"/>
      <c r="IXI151" s="33"/>
      <c r="IXJ151" s="33"/>
      <c r="IXK151" s="33"/>
      <c r="IXL151" s="33"/>
      <c r="IXM151" s="33"/>
      <c r="IXN151" s="33"/>
      <c r="IXO151" s="33"/>
      <c r="IXP151" s="33"/>
      <c r="IXQ151" s="33"/>
      <c r="IXR151" s="33"/>
      <c r="IXS151" s="33"/>
      <c r="IXT151" s="33"/>
      <c r="IXU151" s="33"/>
      <c r="IXV151" s="33"/>
      <c r="IXW151" s="33"/>
      <c r="IXX151" s="33"/>
      <c r="IXY151" s="33"/>
      <c r="IXZ151" s="33"/>
      <c r="IYA151" s="33"/>
      <c r="IYB151" s="33"/>
      <c r="IYC151" s="33"/>
      <c r="IYD151" s="33"/>
      <c r="IYE151" s="33"/>
      <c r="IYF151" s="33"/>
      <c r="IYG151" s="33"/>
      <c r="IYH151" s="33"/>
      <c r="IYI151" s="33"/>
      <c r="IYJ151" s="33"/>
      <c r="IYK151" s="33"/>
      <c r="IYL151" s="33"/>
      <c r="IYM151" s="33"/>
      <c r="IYN151" s="33"/>
      <c r="IYO151" s="33"/>
      <c r="IYP151" s="33"/>
      <c r="IYQ151" s="33"/>
      <c r="IYR151" s="33"/>
      <c r="IYS151" s="33"/>
      <c r="IYT151" s="33"/>
      <c r="IYU151" s="33"/>
      <c r="IYV151" s="33"/>
      <c r="IYW151" s="33"/>
      <c r="IYX151" s="33"/>
      <c r="IYY151" s="33"/>
      <c r="IYZ151" s="33"/>
      <c r="IZA151" s="33"/>
      <c r="IZB151" s="33"/>
      <c r="IZC151" s="33"/>
      <c r="IZD151" s="33"/>
      <c r="IZE151" s="33"/>
      <c r="IZF151" s="33"/>
      <c r="IZG151" s="33"/>
      <c r="IZH151" s="33"/>
      <c r="IZI151" s="33"/>
      <c r="IZJ151" s="33"/>
      <c r="IZK151" s="33"/>
      <c r="IZL151" s="33"/>
      <c r="IZM151" s="33"/>
      <c r="IZN151" s="33"/>
      <c r="IZO151" s="33"/>
      <c r="IZP151" s="33"/>
      <c r="IZQ151" s="33"/>
      <c r="IZR151" s="33"/>
      <c r="IZS151" s="33"/>
      <c r="IZT151" s="33"/>
      <c r="IZU151" s="33"/>
      <c r="IZV151" s="33"/>
      <c r="IZW151" s="33"/>
      <c r="IZX151" s="33"/>
      <c r="IZY151" s="33"/>
      <c r="IZZ151" s="33"/>
      <c r="JAA151" s="33"/>
      <c r="JAB151" s="33"/>
      <c r="JAC151" s="33"/>
      <c r="JAD151" s="33"/>
      <c r="JAE151" s="33"/>
      <c r="JAF151" s="33"/>
      <c r="JAG151" s="33"/>
      <c r="JAH151" s="33"/>
      <c r="JAI151" s="33"/>
      <c r="JAJ151" s="33"/>
      <c r="JAK151" s="33"/>
      <c r="JAL151" s="33"/>
      <c r="JAM151" s="33"/>
      <c r="JAN151" s="33"/>
      <c r="JAO151" s="33"/>
      <c r="JAP151" s="33"/>
      <c r="JAQ151" s="33"/>
      <c r="JAR151" s="33"/>
      <c r="JAS151" s="33"/>
      <c r="JAT151" s="33"/>
      <c r="JAU151" s="33"/>
      <c r="JAV151" s="33"/>
      <c r="JAW151" s="33"/>
      <c r="JAX151" s="33"/>
      <c r="JAY151" s="33"/>
      <c r="JAZ151" s="33"/>
      <c r="JBA151" s="33"/>
      <c r="JBB151" s="33"/>
      <c r="JBC151" s="33"/>
      <c r="JBD151" s="33"/>
      <c r="JBE151" s="33"/>
      <c r="JBF151" s="33"/>
      <c r="JBG151" s="33"/>
      <c r="JBH151" s="33"/>
      <c r="JBI151" s="33"/>
      <c r="JBJ151" s="33"/>
      <c r="JBK151" s="33"/>
      <c r="JBL151" s="33"/>
      <c r="JBM151" s="33"/>
      <c r="JBN151" s="33"/>
      <c r="JBO151" s="33"/>
      <c r="JBP151" s="33"/>
      <c r="JBQ151" s="33"/>
      <c r="JBR151" s="33"/>
      <c r="JBS151" s="33"/>
      <c r="JBT151" s="33"/>
      <c r="JBU151" s="33"/>
      <c r="JBV151" s="33"/>
      <c r="JBW151" s="33"/>
      <c r="JBX151" s="33"/>
      <c r="JBY151" s="33"/>
      <c r="JBZ151" s="33"/>
      <c r="JCA151" s="33"/>
      <c r="JCB151" s="33"/>
      <c r="JCC151" s="33"/>
      <c r="JCD151" s="33"/>
      <c r="JCE151" s="33"/>
      <c r="JCF151" s="33"/>
      <c r="JCG151" s="33"/>
      <c r="JCH151" s="33"/>
      <c r="JCI151" s="33"/>
      <c r="JCJ151" s="33"/>
      <c r="JCK151" s="33"/>
      <c r="JCL151" s="33"/>
      <c r="JCM151" s="33"/>
      <c r="JCN151" s="33"/>
      <c r="JCO151" s="33"/>
      <c r="JCP151" s="33"/>
      <c r="JCQ151" s="33"/>
      <c r="JCR151" s="33"/>
      <c r="JCS151" s="33"/>
      <c r="JCT151" s="33"/>
      <c r="JCU151" s="33"/>
      <c r="JCV151" s="33"/>
      <c r="JCW151" s="33"/>
      <c r="JCX151" s="33"/>
      <c r="JCY151" s="33"/>
      <c r="JCZ151" s="33"/>
      <c r="JDA151" s="33"/>
      <c r="JDB151" s="33"/>
      <c r="JDC151" s="33"/>
      <c r="JDD151" s="33"/>
      <c r="JDE151" s="33"/>
      <c r="JDF151" s="33"/>
      <c r="JDG151" s="33"/>
      <c r="JDH151" s="33"/>
      <c r="JDI151" s="33"/>
      <c r="JDJ151" s="33"/>
      <c r="JDK151" s="33"/>
      <c r="JDL151" s="33"/>
      <c r="JDM151" s="33"/>
      <c r="JDN151" s="33"/>
      <c r="JDO151" s="33"/>
      <c r="JDP151" s="33"/>
      <c r="JDQ151" s="33"/>
      <c r="JDR151" s="33"/>
      <c r="JDS151" s="33"/>
      <c r="JDT151" s="33"/>
      <c r="JDU151" s="33"/>
      <c r="JDV151" s="33"/>
      <c r="JDW151" s="33"/>
      <c r="JDX151" s="33"/>
      <c r="JDY151" s="33"/>
      <c r="JDZ151" s="33"/>
      <c r="JEA151" s="33"/>
      <c r="JEB151" s="33"/>
      <c r="JEC151" s="33"/>
      <c r="JED151" s="33"/>
      <c r="JEE151" s="33"/>
      <c r="JEF151" s="33"/>
      <c r="JEG151" s="33"/>
      <c r="JEH151" s="33"/>
      <c r="JEI151" s="33"/>
      <c r="JEJ151" s="33"/>
      <c r="JEK151" s="33"/>
      <c r="JEL151" s="33"/>
      <c r="JEM151" s="33"/>
      <c r="JEN151" s="33"/>
      <c r="JEO151" s="33"/>
      <c r="JEP151" s="33"/>
      <c r="JEQ151" s="33"/>
      <c r="JER151" s="33"/>
      <c r="JES151" s="33"/>
      <c r="JET151" s="33"/>
      <c r="JEU151" s="33"/>
      <c r="JEV151" s="33"/>
      <c r="JEW151" s="33"/>
      <c r="JEX151" s="33"/>
      <c r="JEY151" s="33"/>
      <c r="JEZ151" s="33"/>
      <c r="JFA151" s="33"/>
      <c r="JFB151" s="33"/>
      <c r="JFC151" s="33"/>
      <c r="JFD151" s="33"/>
      <c r="JFE151" s="33"/>
      <c r="JFF151" s="33"/>
      <c r="JFG151" s="33"/>
      <c r="JFH151" s="33"/>
      <c r="JFI151" s="33"/>
      <c r="JFJ151" s="33"/>
      <c r="JFK151" s="33"/>
      <c r="JFL151" s="33"/>
      <c r="JFM151" s="33"/>
      <c r="JFN151" s="33"/>
      <c r="JFO151" s="33"/>
      <c r="JFP151" s="33"/>
      <c r="JFQ151" s="33"/>
      <c r="JFR151" s="33"/>
      <c r="JFS151" s="33"/>
      <c r="JFT151" s="33"/>
      <c r="JFU151" s="33"/>
      <c r="JFV151" s="33"/>
      <c r="JFW151" s="33"/>
      <c r="JFX151" s="33"/>
      <c r="JFY151" s="33"/>
      <c r="JFZ151" s="33"/>
      <c r="JGA151" s="33"/>
      <c r="JGB151" s="33"/>
      <c r="JGC151" s="33"/>
      <c r="JGD151" s="33"/>
      <c r="JGE151" s="33"/>
      <c r="JGF151" s="33"/>
      <c r="JGG151" s="33"/>
      <c r="JGH151" s="33"/>
      <c r="JGI151" s="33"/>
      <c r="JGJ151" s="33"/>
      <c r="JGK151" s="33"/>
      <c r="JGL151" s="33"/>
      <c r="JGM151" s="33"/>
      <c r="JGN151" s="33"/>
      <c r="JGO151" s="33"/>
      <c r="JGP151" s="33"/>
      <c r="JGQ151" s="33"/>
      <c r="JGR151" s="33"/>
      <c r="JGS151" s="33"/>
      <c r="JGT151" s="33"/>
      <c r="JGU151" s="33"/>
      <c r="JGV151" s="33"/>
      <c r="JGW151" s="33"/>
      <c r="JGX151" s="33"/>
      <c r="JGY151" s="33"/>
      <c r="JGZ151" s="33"/>
      <c r="JHA151" s="33"/>
      <c r="JHB151" s="33"/>
      <c r="JHC151" s="33"/>
      <c r="JHD151" s="33"/>
      <c r="JHE151" s="33"/>
      <c r="JHF151" s="33"/>
      <c r="JHG151" s="33"/>
      <c r="JHH151" s="33"/>
      <c r="JHI151" s="33"/>
      <c r="JHJ151" s="33"/>
      <c r="JHK151" s="33"/>
      <c r="JHL151" s="33"/>
      <c r="JHM151" s="33"/>
      <c r="JHN151" s="33"/>
      <c r="JHO151" s="33"/>
      <c r="JHP151" s="33"/>
      <c r="JHQ151" s="33"/>
      <c r="JHR151" s="33"/>
      <c r="JHS151" s="33"/>
      <c r="JHT151" s="33"/>
      <c r="JHU151" s="33"/>
      <c r="JHV151" s="33"/>
      <c r="JHW151" s="33"/>
      <c r="JHX151" s="33"/>
      <c r="JHY151" s="33"/>
      <c r="JHZ151" s="33"/>
      <c r="JIA151" s="33"/>
      <c r="JIB151" s="33"/>
      <c r="JIC151" s="33"/>
      <c r="JID151" s="33"/>
      <c r="JIE151" s="33"/>
      <c r="JIF151" s="33"/>
      <c r="JIG151" s="33"/>
      <c r="JIH151" s="33"/>
      <c r="JII151" s="33"/>
      <c r="JIJ151" s="33"/>
      <c r="JIK151" s="33"/>
      <c r="JIL151" s="33"/>
      <c r="JIM151" s="33"/>
      <c r="JIN151" s="33"/>
      <c r="JIO151" s="33"/>
      <c r="JIP151" s="33"/>
      <c r="JIQ151" s="33"/>
      <c r="JIR151" s="33"/>
      <c r="JIS151" s="33"/>
      <c r="JIT151" s="33"/>
      <c r="JIU151" s="33"/>
      <c r="JIV151" s="33"/>
      <c r="JIW151" s="33"/>
      <c r="JIX151" s="33"/>
      <c r="JIY151" s="33"/>
      <c r="JIZ151" s="33"/>
      <c r="JJA151" s="33"/>
      <c r="JJB151" s="33"/>
      <c r="JJC151" s="33"/>
      <c r="JJD151" s="33"/>
      <c r="JJE151" s="33"/>
      <c r="JJF151" s="33"/>
      <c r="JJG151" s="33"/>
      <c r="JJH151" s="33"/>
      <c r="JJI151" s="33"/>
      <c r="JJJ151" s="33"/>
      <c r="JJK151" s="33"/>
      <c r="JJL151" s="33"/>
      <c r="JJM151" s="33"/>
      <c r="JJN151" s="33"/>
      <c r="JJO151" s="33"/>
      <c r="JJP151" s="33"/>
      <c r="JJQ151" s="33"/>
      <c r="JJR151" s="33"/>
      <c r="JJS151" s="33"/>
      <c r="JJT151" s="33"/>
      <c r="JJU151" s="33"/>
      <c r="JJV151" s="33"/>
      <c r="JJW151" s="33"/>
      <c r="JJX151" s="33"/>
      <c r="JJY151" s="33"/>
      <c r="JJZ151" s="33"/>
      <c r="JKA151" s="33"/>
      <c r="JKB151" s="33"/>
      <c r="JKC151" s="33"/>
      <c r="JKD151" s="33"/>
      <c r="JKE151" s="33"/>
      <c r="JKF151" s="33"/>
      <c r="JKG151" s="33"/>
      <c r="JKH151" s="33"/>
      <c r="JKI151" s="33"/>
      <c r="JKJ151" s="33"/>
      <c r="JKK151" s="33"/>
      <c r="JKL151" s="33"/>
      <c r="JKM151" s="33"/>
      <c r="JKN151" s="33"/>
      <c r="JKO151" s="33"/>
      <c r="JKP151" s="33"/>
      <c r="JKQ151" s="33"/>
      <c r="JKR151" s="33"/>
      <c r="JKS151" s="33"/>
      <c r="JKT151" s="33"/>
      <c r="JKU151" s="33"/>
      <c r="JKV151" s="33"/>
      <c r="JKW151" s="33"/>
      <c r="JKX151" s="33"/>
      <c r="JKY151" s="33"/>
      <c r="JKZ151" s="33"/>
      <c r="JLA151" s="33"/>
      <c r="JLB151" s="33"/>
      <c r="JLC151" s="33"/>
      <c r="JLD151" s="33"/>
      <c r="JLE151" s="33"/>
      <c r="JLF151" s="33"/>
      <c r="JLG151" s="33"/>
      <c r="JLH151" s="33"/>
      <c r="JLI151" s="33"/>
      <c r="JLJ151" s="33"/>
      <c r="JLK151" s="33"/>
      <c r="JLL151" s="33"/>
      <c r="JLM151" s="33"/>
      <c r="JLN151" s="33"/>
      <c r="JLO151" s="33"/>
      <c r="JLP151" s="33"/>
      <c r="JLQ151" s="33"/>
      <c r="JLR151" s="33"/>
      <c r="JLS151" s="33"/>
      <c r="JLT151" s="33"/>
      <c r="JLU151" s="33"/>
      <c r="JLV151" s="33"/>
      <c r="JLW151" s="33"/>
      <c r="JLX151" s="33"/>
      <c r="JLY151" s="33"/>
      <c r="JLZ151" s="33"/>
      <c r="JMA151" s="33"/>
      <c r="JMB151" s="33"/>
      <c r="JMC151" s="33"/>
      <c r="JMD151" s="33"/>
      <c r="JME151" s="33"/>
      <c r="JMF151" s="33"/>
      <c r="JMG151" s="33"/>
      <c r="JMH151" s="33"/>
      <c r="JMI151" s="33"/>
      <c r="JMJ151" s="33"/>
      <c r="JMK151" s="33"/>
      <c r="JML151" s="33"/>
      <c r="JMM151" s="33"/>
      <c r="JMN151" s="33"/>
      <c r="JMO151" s="33"/>
      <c r="JMP151" s="33"/>
      <c r="JMQ151" s="33"/>
      <c r="JMR151" s="33"/>
      <c r="JMS151" s="33"/>
      <c r="JMT151" s="33"/>
      <c r="JMU151" s="33"/>
      <c r="JMV151" s="33"/>
      <c r="JMW151" s="33"/>
      <c r="JMX151" s="33"/>
      <c r="JMY151" s="33"/>
      <c r="JMZ151" s="33"/>
      <c r="JNA151" s="33"/>
      <c r="JNB151" s="33"/>
      <c r="JNC151" s="33"/>
      <c r="JND151" s="33"/>
      <c r="JNE151" s="33"/>
      <c r="JNF151" s="33"/>
      <c r="JNG151" s="33"/>
      <c r="JNH151" s="33"/>
      <c r="JNI151" s="33"/>
      <c r="JNJ151" s="33"/>
      <c r="JNK151" s="33"/>
      <c r="JNL151" s="33"/>
      <c r="JNM151" s="33"/>
      <c r="JNN151" s="33"/>
      <c r="JNO151" s="33"/>
      <c r="JNP151" s="33"/>
      <c r="JNQ151" s="33"/>
      <c r="JNR151" s="33"/>
      <c r="JNS151" s="33"/>
      <c r="JNT151" s="33"/>
      <c r="JNU151" s="33"/>
      <c r="JNV151" s="33"/>
      <c r="JNW151" s="33"/>
      <c r="JNX151" s="33"/>
      <c r="JNY151" s="33"/>
      <c r="JNZ151" s="33"/>
      <c r="JOA151" s="33"/>
      <c r="JOB151" s="33"/>
      <c r="JOC151" s="33"/>
      <c r="JOD151" s="33"/>
      <c r="JOE151" s="33"/>
      <c r="JOF151" s="33"/>
      <c r="JOG151" s="33"/>
      <c r="JOH151" s="33"/>
      <c r="JOI151" s="33"/>
      <c r="JOJ151" s="33"/>
      <c r="JOK151" s="33"/>
      <c r="JOL151" s="33"/>
      <c r="JOM151" s="33"/>
      <c r="JON151" s="33"/>
      <c r="JOO151" s="33"/>
      <c r="JOP151" s="33"/>
      <c r="JOQ151" s="33"/>
      <c r="JOR151" s="33"/>
      <c r="JOS151" s="33"/>
      <c r="JOT151" s="33"/>
      <c r="JOU151" s="33"/>
      <c r="JOV151" s="33"/>
      <c r="JOW151" s="33"/>
      <c r="JOX151" s="33"/>
      <c r="JOY151" s="33"/>
      <c r="JOZ151" s="33"/>
      <c r="JPA151" s="33"/>
      <c r="JPB151" s="33"/>
      <c r="JPC151" s="33"/>
      <c r="JPD151" s="33"/>
      <c r="JPE151" s="33"/>
      <c r="JPF151" s="33"/>
      <c r="JPG151" s="33"/>
      <c r="JPH151" s="33"/>
      <c r="JPI151" s="33"/>
      <c r="JPJ151" s="33"/>
      <c r="JPK151" s="33"/>
      <c r="JPL151" s="33"/>
      <c r="JPM151" s="33"/>
      <c r="JPN151" s="33"/>
      <c r="JPO151" s="33"/>
      <c r="JPP151" s="33"/>
      <c r="JPQ151" s="33"/>
      <c r="JPR151" s="33"/>
      <c r="JPS151" s="33"/>
      <c r="JPT151" s="33"/>
      <c r="JPU151" s="33"/>
      <c r="JPV151" s="33"/>
      <c r="JPW151" s="33"/>
      <c r="JPX151" s="33"/>
      <c r="JPY151" s="33"/>
      <c r="JPZ151" s="33"/>
      <c r="JQA151" s="33"/>
      <c r="JQB151" s="33"/>
      <c r="JQC151" s="33"/>
      <c r="JQD151" s="33"/>
      <c r="JQE151" s="33"/>
      <c r="JQF151" s="33"/>
      <c r="JQG151" s="33"/>
      <c r="JQH151" s="33"/>
      <c r="JQI151" s="33"/>
      <c r="JQJ151" s="33"/>
      <c r="JQK151" s="33"/>
      <c r="JQL151" s="33"/>
      <c r="JQM151" s="33"/>
      <c r="JQN151" s="33"/>
      <c r="JQO151" s="33"/>
      <c r="JQP151" s="33"/>
      <c r="JQQ151" s="33"/>
      <c r="JQR151" s="33"/>
      <c r="JQS151" s="33"/>
      <c r="JQT151" s="33"/>
      <c r="JQU151" s="33"/>
      <c r="JQV151" s="33"/>
      <c r="JQW151" s="33"/>
      <c r="JQX151" s="33"/>
      <c r="JQY151" s="33"/>
      <c r="JQZ151" s="33"/>
      <c r="JRA151" s="33"/>
      <c r="JRB151" s="33"/>
      <c r="JRC151" s="33"/>
      <c r="JRD151" s="33"/>
      <c r="JRE151" s="33"/>
      <c r="JRF151" s="33"/>
      <c r="JRG151" s="33"/>
      <c r="JRH151" s="33"/>
      <c r="JRI151" s="33"/>
      <c r="JRJ151" s="33"/>
      <c r="JRK151" s="33"/>
      <c r="JRL151" s="33"/>
      <c r="JRM151" s="33"/>
      <c r="JRN151" s="33"/>
      <c r="JRO151" s="33"/>
      <c r="JRP151" s="33"/>
      <c r="JRQ151" s="33"/>
      <c r="JRR151" s="33"/>
      <c r="JRS151" s="33"/>
      <c r="JRT151" s="33"/>
      <c r="JRU151" s="33"/>
      <c r="JRV151" s="33"/>
      <c r="JRW151" s="33"/>
      <c r="JRX151" s="33"/>
      <c r="JRY151" s="33"/>
      <c r="JRZ151" s="33"/>
      <c r="JSA151" s="33"/>
      <c r="JSB151" s="33"/>
      <c r="JSC151" s="33"/>
      <c r="JSD151" s="33"/>
      <c r="JSE151" s="33"/>
      <c r="JSF151" s="33"/>
      <c r="JSG151" s="33"/>
      <c r="JSH151" s="33"/>
      <c r="JSI151" s="33"/>
      <c r="JSJ151" s="33"/>
      <c r="JSK151" s="33"/>
      <c r="JSL151" s="33"/>
      <c r="JSM151" s="33"/>
      <c r="JSN151" s="33"/>
      <c r="JSO151" s="33"/>
      <c r="JSP151" s="33"/>
      <c r="JSQ151" s="33"/>
      <c r="JSR151" s="33"/>
      <c r="JSS151" s="33"/>
      <c r="JST151" s="33"/>
      <c r="JSU151" s="33"/>
      <c r="JSV151" s="33"/>
      <c r="JSW151" s="33"/>
      <c r="JSX151" s="33"/>
      <c r="JSY151" s="33"/>
      <c r="JSZ151" s="33"/>
      <c r="JTA151" s="33"/>
      <c r="JTB151" s="33"/>
      <c r="JTC151" s="33"/>
      <c r="JTD151" s="33"/>
      <c r="JTE151" s="33"/>
      <c r="JTF151" s="33"/>
      <c r="JTG151" s="33"/>
      <c r="JTH151" s="33"/>
      <c r="JTI151" s="33"/>
      <c r="JTJ151" s="33"/>
      <c r="JTK151" s="33"/>
      <c r="JTL151" s="33"/>
      <c r="JTM151" s="33"/>
      <c r="JTN151" s="33"/>
      <c r="JTO151" s="33"/>
      <c r="JTP151" s="33"/>
      <c r="JTQ151" s="33"/>
      <c r="JTR151" s="33"/>
      <c r="JTS151" s="33"/>
      <c r="JTT151" s="33"/>
      <c r="JTU151" s="33"/>
      <c r="JTV151" s="33"/>
      <c r="JTW151" s="33"/>
      <c r="JTX151" s="33"/>
      <c r="JTY151" s="33"/>
      <c r="JTZ151" s="33"/>
      <c r="JUA151" s="33"/>
      <c r="JUB151" s="33"/>
      <c r="JUC151" s="33"/>
      <c r="JUD151" s="33"/>
      <c r="JUE151" s="33"/>
      <c r="JUF151" s="33"/>
      <c r="JUG151" s="33"/>
      <c r="JUH151" s="33"/>
      <c r="JUI151" s="33"/>
      <c r="JUJ151" s="33"/>
      <c r="JUK151" s="33"/>
      <c r="JUL151" s="33"/>
      <c r="JUM151" s="33"/>
      <c r="JUN151" s="33"/>
      <c r="JUO151" s="33"/>
      <c r="JUP151" s="33"/>
      <c r="JUQ151" s="33"/>
      <c r="JUR151" s="33"/>
      <c r="JUS151" s="33"/>
      <c r="JUT151" s="33"/>
      <c r="JUU151" s="33"/>
      <c r="JUV151" s="33"/>
      <c r="JUW151" s="33"/>
      <c r="JUX151" s="33"/>
      <c r="JUY151" s="33"/>
      <c r="JUZ151" s="33"/>
      <c r="JVA151" s="33"/>
      <c r="JVB151" s="33"/>
      <c r="JVC151" s="33"/>
      <c r="JVD151" s="33"/>
      <c r="JVE151" s="33"/>
      <c r="JVF151" s="33"/>
      <c r="JVG151" s="33"/>
      <c r="JVH151" s="33"/>
      <c r="JVI151" s="33"/>
      <c r="JVJ151" s="33"/>
      <c r="JVK151" s="33"/>
      <c r="JVL151" s="33"/>
      <c r="JVM151" s="33"/>
      <c r="JVN151" s="33"/>
      <c r="JVO151" s="33"/>
      <c r="JVP151" s="33"/>
      <c r="JVQ151" s="33"/>
      <c r="JVR151" s="33"/>
      <c r="JVS151" s="33"/>
      <c r="JVT151" s="33"/>
      <c r="JVU151" s="33"/>
      <c r="JVV151" s="33"/>
      <c r="JVW151" s="33"/>
      <c r="JVX151" s="33"/>
      <c r="JVY151" s="33"/>
      <c r="JVZ151" s="33"/>
      <c r="JWA151" s="33"/>
      <c r="JWB151" s="33"/>
      <c r="JWC151" s="33"/>
      <c r="JWD151" s="33"/>
      <c r="JWE151" s="33"/>
      <c r="JWF151" s="33"/>
      <c r="JWG151" s="33"/>
      <c r="JWH151" s="33"/>
      <c r="JWI151" s="33"/>
      <c r="JWJ151" s="33"/>
      <c r="JWK151" s="33"/>
      <c r="JWL151" s="33"/>
      <c r="JWM151" s="33"/>
      <c r="JWN151" s="33"/>
      <c r="JWO151" s="33"/>
      <c r="JWP151" s="33"/>
      <c r="JWQ151" s="33"/>
      <c r="JWR151" s="33"/>
      <c r="JWS151" s="33"/>
      <c r="JWT151" s="33"/>
      <c r="JWU151" s="33"/>
      <c r="JWV151" s="33"/>
      <c r="JWW151" s="33"/>
      <c r="JWX151" s="33"/>
      <c r="JWY151" s="33"/>
      <c r="JWZ151" s="33"/>
      <c r="JXA151" s="33"/>
      <c r="JXB151" s="33"/>
      <c r="JXC151" s="33"/>
      <c r="JXD151" s="33"/>
      <c r="JXE151" s="33"/>
      <c r="JXF151" s="33"/>
      <c r="JXG151" s="33"/>
      <c r="JXH151" s="33"/>
      <c r="JXI151" s="33"/>
      <c r="JXJ151" s="33"/>
      <c r="JXK151" s="33"/>
      <c r="JXL151" s="33"/>
      <c r="JXM151" s="33"/>
      <c r="JXN151" s="33"/>
      <c r="JXO151" s="33"/>
      <c r="JXP151" s="33"/>
      <c r="JXQ151" s="33"/>
      <c r="JXR151" s="33"/>
      <c r="JXS151" s="33"/>
      <c r="JXT151" s="33"/>
      <c r="JXU151" s="33"/>
      <c r="JXV151" s="33"/>
      <c r="JXW151" s="33"/>
      <c r="JXX151" s="33"/>
      <c r="JXY151" s="33"/>
      <c r="JXZ151" s="33"/>
      <c r="JYA151" s="33"/>
      <c r="JYB151" s="33"/>
      <c r="JYC151" s="33"/>
      <c r="JYD151" s="33"/>
      <c r="JYE151" s="33"/>
      <c r="JYF151" s="33"/>
      <c r="JYG151" s="33"/>
      <c r="JYH151" s="33"/>
      <c r="JYI151" s="33"/>
      <c r="JYJ151" s="33"/>
      <c r="JYK151" s="33"/>
      <c r="JYL151" s="33"/>
      <c r="JYM151" s="33"/>
      <c r="JYN151" s="33"/>
      <c r="JYO151" s="33"/>
      <c r="JYP151" s="33"/>
      <c r="JYQ151" s="33"/>
      <c r="JYR151" s="33"/>
      <c r="JYS151" s="33"/>
      <c r="JYT151" s="33"/>
      <c r="JYU151" s="33"/>
      <c r="JYV151" s="33"/>
      <c r="JYW151" s="33"/>
      <c r="JYX151" s="33"/>
      <c r="JYY151" s="33"/>
      <c r="JYZ151" s="33"/>
      <c r="JZA151" s="33"/>
      <c r="JZB151" s="33"/>
      <c r="JZC151" s="33"/>
      <c r="JZD151" s="33"/>
      <c r="JZE151" s="33"/>
      <c r="JZF151" s="33"/>
      <c r="JZG151" s="33"/>
      <c r="JZH151" s="33"/>
      <c r="JZI151" s="33"/>
      <c r="JZJ151" s="33"/>
      <c r="JZK151" s="33"/>
      <c r="JZL151" s="33"/>
      <c r="JZM151" s="33"/>
      <c r="JZN151" s="33"/>
      <c r="JZO151" s="33"/>
      <c r="JZP151" s="33"/>
      <c r="JZQ151" s="33"/>
      <c r="JZR151" s="33"/>
      <c r="JZS151" s="33"/>
      <c r="JZT151" s="33"/>
      <c r="JZU151" s="33"/>
      <c r="JZV151" s="33"/>
      <c r="JZW151" s="33"/>
      <c r="JZX151" s="33"/>
      <c r="JZY151" s="33"/>
      <c r="JZZ151" s="33"/>
      <c r="KAA151" s="33"/>
      <c r="KAB151" s="33"/>
      <c r="KAC151" s="33"/>
      <c r="KAD151" s="33"/>
      <c r="KAE151" s="33"/>
      <c r="KAF151" s="33"/>
      <c r="KAG151" s="33"/>
      <c r="KAH151" s="33"/>
      <c r="KAI151" s="33"/>
      <c r="KAJ151" s="33"/>
      <c r="KAK151" s="33"/>
      <c r="KAL151" s="33"/>
      <c r="KAM151" s="33"/>
      <c r="KAN151" s="33"/>
      <c r="KAO151" s="33"/>
      <c r="KAP151" s="33"/>
      <c r="KAQ151" s="33"/>
      <c r="KAR151" s="33"/>
      <c r="KAS151" s="33"/>
      <c r="KAT151" s="33"/>
      <c r="KAU151" s="33"/>
      <c r="KAV151" s="33"/>
      <c r="KAW151" s="33"/>
      <c r="KAX151" s="33"/>
      <c r="KAY151" s="33"/>
      <c r="KAZ151" s="33"/>
      <c r="KBA151" s="33"/>
      <c r="KBB151" s="33"/>
      <c r="KBC151" s="33"/>
      <c r="KBD151" s="33"/>
      <c r="KBE151" s="33"/>
      <c r="KBF151" s="33"/>
      <c r="KBG151" s="33"/>
      <c r="KBH151" s="33"/>
      <c r="KBI151" s="33"/>
      <c r="KBJ151" s="33"/>
      <c r="KBK151" s="33"/>
      <c r="KBL151" s="33"/>
      <c r="KBM151" s="33"/>
      <c r="KBN151" s="33"/>
      <c r="KBO151" s="33"/>
      <c r="KBP151" s="33"/>
      <c r="KBQ151" s="33"/>
      <c r="KBR151" s="33"/>
      <c r="KBS151" s="33"/>
      <c r="KBT151" s="33"/>
      <c r="KBU151" s="33"/>
      <c r="KBV151" s="33"/>
      <c r="KBW151" s="33"/>
      <c r="KBX151" s="33"/>
      <c r="KBY151" s="33"/>
      <c r="KBZ151" s="33"/>
      <c r="KCA151" s="33"/>
      <c r="KCB151" s="33"/>
      <c r="KCC151" s="33"/>
      <c r="KCD151" s="33"/>
      <c r="KCE151" s="33"/>
      <c r="KCF151" s="33"/>
      <c r="KCG151" s="33"/>
      <c r="KCH151" s="33"/>
      <c r="KCI151" s="33"/>
      <c r="KCJ151" s="33"/>
      <c r="KCK151" s="33"/>
      <c r="KCL151" s="33"/>
      <c r="KCM151" s="33"/>
      <c r="KCN151" s="33"/>
      <c r="KCO151" s="33"/>
      <c r="KCP151" s="33"/>
      <c r="KCQ151" s="33"/>
      <c r="KCR151" s="33"/>
      <c r="KCS151" s="33"/>
      <c r="KCT151" s="33"/>
      <c r="KCU151" s="33"/>
      <c r="KCV151" s="33"/>
      <c r="KCW151" s="33"/>
      <c r="KCX151" s="33"/>
      <c r="KCY151" s="33"/>
      <c r="KCZ151" s="33"/>
      <c r="KDA151" s="33"/>
      <c r="KDB151" s="33"/>
      <c r="KDC151" s="33"/>
      <c r="KDD151" s="33"/>
      <c r="KDE151" s="33"/>
      <c r="KDF151" s="33"/>
      <c r="KDG151" s="33"/>
      <c r="KDH151" s="33"/>
      <c r="KDI151" s="33"/>
      <c r="KDJ151" s="33"/>
      <c r="KDK151" s="33"/>
      <c r="KDL151" s="33"/>
      <c r="KDM151" s="33"/>
      <c r="KDN151" s="33"/>
      <c r="KDO151" s="33"/>
      <c r="KDP151" s="33"/>
      <c r="KDQ151" s="33"/>
      <c r="KDR151" s="33"/>
      <c r="KDS151" s="33"/>
      <c r="KDT151" s="33"/>
      <c r="KDU151" s="33"/>
      <c r="KDV151" s="33"/>
      <c r="KDW151" s="33"/>
      <c r="KDX151" s="33"/>
      <c r="KDY151" s="33"/>
      <c r="KDZ151" s="33"/>
      <c r="KEA151" s="33"/>
      <c r="KEB151" s="33"/>
      <c r="KEC151" s="33"/>
      <c r="KED151" s="33"/>
      <c r="KEE151" s="33"/>
      <c r="KEF151" s="33"/>
      <c r="KEG151" s="33"/>
      <c r="KEH151" s="33"/>
      <c r="KEI151" s="33"/>
      <c r="KEJ151" s="33"/>
      <c r="KEK151" s="33"/>
      <c r="KEL151" s="33"/>
      <c r="KEM151" s="33"/>
      <c r="KEN151" s="33"/>
      <c r="KEO151" s="33"/>
      <c r="KEP151" s="33"/>
      <c r="KEQ151" s="33"/>
      <c r="KER151" s="33"/>
      <c r="KES151" s="33"/>
      <c r="KET151" s="33"/>
      <c r="KEU151" s="33"/>
      <c r="KEV151" s="33"/>
      <c r="KEW151" s="33"/>
      <c r="KEX151" s="33"/>
      <c r="KEY151" s="33"/>
      <c r="KEZ151" s="33"/>
      <c r="KFA151" s="33"/>
      <c r="KFB151" s="33"/>
      <c r="KFC151" s="33"/>
      <c r="KFD151" s="33"/>
      <c r="KFE151" s="33"/>
      <c r="KFF151" s="33"/>
      <c r="KFG151" s="33"/>
      <c r="KFH151" s="33"/>
      <c r="KFI151" s="33"/>
      <c r="KFJ151" s="33"/>
      <c r="KFK151" s="33"/>
      <c r="KFL151" s="33"/>
      <c r="KFM151" s="33"/>
      <c r="KFN151" s="33"/>
      <c r="KFO151" s="33"/>
      <c r="KFP151" s="33"/>
      <c r="KFQ151" s="33"/>
      <c r="KFR151" s="33"/>
      <c r="KFS151" s="33"/>
      <c r="KFT151" s="33"/>
      <c r="KFU151" s="33"/>
      <c r="KFV151" s="33"/>
      <c r="KFW151" s="33"/>
      <c r="KFX151" s="33"/>
      <c r="KFY151" s="33"/>
      <c r="KFZ151" s="33"/>
      <c r="KGA151" s="33"/>
      <c r="KGB151" s="33"/>
      <c r="KGC151" s="33"/>
      <c r="KGD151" s="33"/>
      <c r="KGE151" s="33"/>
      <c r="KGF151" s="33"/>
      <c r="KGG151" s="33"/>
      <c r="KGH151" s="33"/>
      <c r="KGI151" s="33"/>
      <c r="KGJ151" s="33"/>
      <c r="KGK151" s="33"/>
      <c r="KGL151" s="33"/>
      <c r="KGM151" s="33"/>
      <c r="KGN151" s="33"/>
      <c r="KGO151" s="33"/>
      <c r="KGP151" s="33"/>
      <c r="KGQ151" s="33"/>
      <c r="KGR151" s="33"/>
      <c r="KGS151" s="33"/>
      <c r="KGT151" s="33"/>
      <c r="KGU151" s="33"/>
      <c r="KGV151" s="33"/>
      <c r="KGW151" s="33"/>
      <c r="KGX151" s="33"/>
      <c r="KGY151" s="33"/>
      <c r="KGZ151" s="33"/>
      <c r="KHA151" s="33"/>
      <c r="KHB151" s="33"/>
      <c r="KHC151" s="33"/>
      <c r="KHD151" s="33"/>
      <c r="KHE151" s="33"/>
      <c r="KHF151" s="33"/>
      <c r="KHG151" s="33"/>
      <c r="KHH151" s="33"/>
      <c r="KHI151" s="33"/>
      <c r="KHJ151" s="33"/>
      <c r="KHK151" s="33"/>
      <c r="KHL151" s="33"/>
      <c r="KHM151" s="33"/>
      <c r="KHN151" s="33"/>
      <c r="KHO151" s="33"/>
      <c r="KHP151" s="33"/>
      <c r="KHQ151" s="33"/>
      <c r="KHR151" s="33"/>
      <c r="KHS151" s="33"/>
      <c r="KHT151" s="33"/>
      <c r="KHU151" s="33"/>
      <c r="KHV151" s="33"/>
      <c r="KHW151" s="33"/>
      <c r="KHX151" s="33"/>
      <c r="KHY151" s="33"/>
      <c r="KHZ151" s="33"/>
      <c r="KIA151" s="33"/>
      <c r="KIB151" s="33"/>
      <c r="KIC151" s="33"/>
      <c r="KID151" s="33"/>
      <c r="KIE151" s="33"/>
      <c r="KIF151" s="33"/>
      <c r="KIG151" s="33"/>
      <c r="KIH151" s="33"/>
      <c r="KII151" s="33"/>
      <c r="KIJ151" s="33"/>
      <c r="KIK151" s="33"/>
      <c r="KIL151" s="33"/>
      <c r="KIM151" s="33"/>
      <c r="KIN151" s="33"/>
      <c r="KIO151" s="33"/>
      <c r="KIP151" s="33"/>
      <c r="KIQ151" s="33"/>
      <c r="KIR151" s="33"/>
      <c r="KIS151" s="33"/>
      <c r="KIT151" s="33"/>
      <c r="KIU151" s="33"/>
      <c r="KIV151" s="33"/>
      <c r="KIW151" s="33"/>
      <c r="KIX151" s="33"/>
      <c r="KIY151" s="33"/>
      <c r="KIZ151" s="33"/>
      <c r="KJA151" s="33"/>
      <c r="KJB151" s="33"/>
      <c r="KJC151" s="33"/>
      <c r="KJD151" s="33"/>
      <c r="KJE151" s="33"/>
      <c r="KJF151" s="33"/>
      <c r="KJG151" s="33"/>
      <c r="KJH151" s="33"/>
      <c r="KJI151" s="33"/>
      <c r="KJJ151" s="33"/>
      <c r="KJK151" s="33"/>
      <c r="KJL151" s="33"/>
      <c r="KJM151" s="33"/>
      <c r="KJN151" s="33"/>
      <c r="KJO151" s="33"/>
      <c r="KJP151" s="33"/>
      <c r="KJQ151" s="33"/>
      <c r="KJR151" s="33"/>
      <c r="KJS151" s="33"/>
      <c r="KJT151" s="33"/>
      <c r="KJU151" s="33"/>
      <c r="KJV151" s="33"/>
      <c r="KJW151" s="33"/>
      <c r="KJX151" s="33"/>
      <c r="KJY151" s="33"/>
      <c r="KJZ151" s="33"/>
      <c r="KKA151" s="33"/>
      <c r="KKB151" s="33"/>
      <c r="KKC151" s="33"/>
      <c r="KKD151" s="33"/>
      <c r="KKE151" s="33"/>
      <c r="KKF151" s="33"/>
      <c r="KKG151" s="33"/>
      <c r="KKH151" s="33"/>
      <c r="KKI151" s="33"/>
      <c r="KKJ151" s="33"/>
      <c r="KKK151" s="33"/>
      <c r="KKL151" s="33"/>
      <c r="KKM151" s="33"/>
      <c r="KKN151" s="33"/>
      <c r="KKO151" s="33"/>
      <c r="KKP151" s="33"/>
      <c r="KKQ151" s="33"/>
      <c r="KKR151" s="33"/>
      <c r="KKS151" s="33"/>
      <c r="KKT151" s="33"/>
      <c r="KKU151" s="33"/>
      <c r="KKV151" s="33"/>
      <c r="KKW151" s="33"/>
      <c r="KKX151" s="33"/>
      <c r="KKY151" s="33"/>
      <c r="KKZ151" s="33"/>
      <c r="KLA151" s="33"/>
      <c r="KLB151" s="33"/>
      <c r="KLC151" s="33"/>
      <c r="KLD151" s="33"/>
      <c r="KLE151" s="33"/>
      <c r="KLF151" s="33"/>
      <c r="KLG151" s="33"/>
      <c r="KLH151" s="33"/>
      <c r="KLI151" s="33"/>
      <c r="KLJ151" s="33"/>
      <c r="KLK151" s="33"/>
      <c r="KLL151" s="33"/>
      <c r="KLM151" s="33"/>
      <c r="KLN151" s="33"/>
      <c r="KLO151" s="33"/>
      <c r="KLP151" s="33"/>
      <c r="KLQ151" s="33"/>
      <c r="KLR151" s="33"/>
      <c r="KLS151" s="33"/>
      <c r="KLT151" s="33"/>
      <c r="KLU151" s="33"/>
      <c r="KLV151" s="33"/>
      <c r="KLW151" s="33"/>
      <c r="KLX151" s="33"/>
      <c r="KLY151" s="33"/>
      <c r="KLZ151" s="33"/>
      <c r="KMA151" s="33"/>
      <c r="KMB151" s="33"/>
      <c r="KMC151" s="33"/>
      <c r="KMD151" s="33"/>
      <c r="KME151" s="33"/>
      <c r="KMF151" s="33"/>
      <c r="KMG151" s="33"/>
      <c r="KMH151" s="33"/>
      <c r="KMI151" s="33"/>
      <c r="KMJ151" s="33"/>
      <c r="KMK151" s="33"/>
      <c r="KML151" s="33"/>
      <c r="KMM151" s="33"/>
      <c r="KMN151" s="33"/>
      <c r="KMO151" s="33"/>
      <c r="KMP151" s="33"/>
      <c r="KMQ151" s="33"/>
      <c r="KMR151" s="33"/>
      <c r="KMS151" s="33"/>
      <c r="KMT151" s="33"/>
      <c r="KMU151" s="33"/>
      <c r="KMV151" s="33"/>
      <c r="KMW151" s="33"/>
      <c r="KMX151" s="33"/>
      <c r="KMY151" s="33"/>
      <c r="KMZ151" s="33"/>
      <c r="KNA151" s="33"/>
      <c r="KNB151" s="33"/>
      <c r="KNC151" s="33"/>
      <c r="KND151" s="33"/>
      <c r="KNE151" s="33"/>
      <c r="KNF151" s="33"/>
      <c r="KNG151" s="33"/>
      <c r="KNH151" s="33"/>
      <c r="KNI151" s="33"/>
      <c r="KNJ151" s="33"/>
      <c r="KNK151" s="33"/>
      <c r="KNL151" s="33"/>
      <c r="KNM151" s="33"/>
      <c r="KNN151" s="33"/>
      <c r="KNO151" s="33"/>
      <c r="KNP151" s="33"/>
      <c r="KNQ151" s="33"/>
      <c r="KNR151" s="33"/>
      <c r="KNS151" s="33"/>
      <c r="KNT151" s="33"/>
      <c r="KNU151" s="33"/>
      <c r="KNV151" s="33"/>
      <c r="KNW151" s="33"/>
      <c r="KNX151" s="33"/>
      <c r="KNY151" s="33"/>
      <c r="KNZ151" s="33"/>
      <c r="KOA151" s="33"/>
      <c r="KOB151" s="33"/>
      <c r="KOC151" s="33"/>
      <c r="KOD151" s="33"/>
      <c r="KOE151" s="33"/>
      <c r="KOF151" s="33"/>
      <c r="KOG151" s="33"/>
      <c r="KOH151" s="33"/>
      <c r="KOI151" s="33"/>
      <c r="KOJ151" s="33"/>
      <c r="KOK151" s="33"/>
      <c r="KOL151" s="33"/>
      <c r="KOM151" s="33"/>
      <c r="KON151" s="33"/>
      <c r="KOO151" s="33"/>
      <c r="KOP151" s="33"/>
      <c r="KOQ151" s="33"/>
      <c r="KOR151" s="33"/>
      <c r="KOS151" s="33"/>
      <c r="KOT151" s="33"/>
      <c r="KOU151" s="33"/>
      <c r="KOV151" s="33"/>
      <c r="KOW151" s="33"/>
      <c r="KOX151" s="33"/>
      <c r="KOY151" s="33"/>
      <c r="KOZ151" s="33"/>
      <c r="KPA151" s="33"/>
      <c r="KPB151" s="33"/>
      <c r="KPC151" s="33"/>
      <c r="KPD151" s="33"/>
      <c r="KPE151" s="33"/>
      <c r="KPF151" s="33"/>
      <c r="KPG151" s="33"/>
      <c r="KPH151" s="33"/>
      <c r="KPI151" s="33"/>
      <c r="KPJ151" s="33"/>
      <c r="KPK151" s="33"/>
      <c r="KPL151" s="33"/>
      <c r="KPM151" s="33"/>
      <c r="KPN151" s="33"/>
      <c r="KPO151" s="33"/>
      <c r="KPP151" s="33"/>
      <c r="KPQ151" s="33"/>
      <c r="KPR151" s="33"/>
      <c r="KPS151" s="33"/>
      <c r="KPT151" s="33"/>
      <c r="KPU151" s="33"/>
      <c r="KPV151" s="33"/>
      <c r="KPW151" s="33"/>
      <c r="KPX151" s="33"/>
      <c r="KPY151" s="33"/>
      <c r="KPZ151" s="33"/>
      <c r="KQA151" s="33"/>
      <c r="KQB151" s="33"/>
      <c r="KQC151" s="33"/>
      <c r="KQD151" s="33"/>
      <c r="KQE151" s="33"/>
      <c r="KQF151" s="33"/>
      <c r="KQG151" s="33"/>
      <c r="KQH151" s="33"/>
      <c r="KQI151" s="33"/>
      <c r="KQJ151" s="33"/>
      <c r="KQK151" s="33"/>
      <c r="KQL151" s="33"/>
      <c r="KQM151" s="33"/>
      <c r="KQN151" s="33"/>
      <c r="KQO151" s="33"/>
      <c r="KQP151" s="33"/>
      <c r="KQQ151" s="33"/>
      <c r="KQR151" s="33"/>
      <c r="KQS151" s="33"/>
      <c r="KQT151" s="33"/>
      <c r="KQU151" s="33"/>
      <c r="KQV151" s="33"/>
      <c r="KQW151" s="33"/>
      <c r="KQX151" s="33"/>
      <c r="KQY151" s="33"/>
      <c r="KQZ151" s="33"/>
      <c r="KRA151" s="33"/>
      <c r="KRB151" s="33"/>
      <c r="KRC151" s="33"/>
      <c r="KRD151" s="33"/>
      <c r="KRE151" s="33"/>
      <c r="KRF151" s="33"/>
      <c r="KRG151" s="33"/>
      <c r="KRH151" s="33"/>
      <c r="KRI151" s="33"/>
      <c r="KRJ151" s="33"/>
      <c r="KRK151" s="33"/>
      <c r="KRL151" s="33"/>
      <c r="KRM151" s="33"/>
      <c r="KRN151" s="33"/>
      <c r="KRO151" s="33"/>
      <c r="KRP151" s="33"/>
      <c r="KRQ151" s="33"/>
      <c r="KRR151" s="33"/>
      <c r="KRS151" s="33"/>
      <c r="KRT151" s="33"/>
      <c r="KRU151" s="33"/>
      <c r="KRV151" s="33"/>
      <c r="KRW151" s="33"/>
      <c r="KRX151" s="33"/>
      <c r="KRY151" s="33"/>
      <c r="KRZ151" s="33"/>
      <c r="KSA151" s="33"/>
      <c r="KSB151" s="33"/>
      <c r="KSC151" s="33"/>
      <c r="KSD151" s="33"/>
      <c r="KSE151" s="33"/>
      <c r="KSF151" s="33"/>
      <c r="KSG151" s="33"/>
      <c r="KSH151" s="33"/>
      <c r="KSI151" s="33"/>
      <c r="KSJ151" s="33"/>
      <c r="KSK151" s="33"/>
      <c r="KSL151" s="33"/>
      <c r="KSM151" s="33"/>
      <c r="KSN151" s="33"/>
      <c r="KSO151" s="33"/>
      <c r="KSP151" s="33"/>
      <c r="KSQ151" s="33"/>
      <c r="KSR151" s="33"/>
      <c r="KSS151" s="33"/>
      <c r="KST151" s="33"/>
      <c r="KSU151" s="33"/>
      <c r="KSV151" s="33"/>
      <c r="KSW151" s="33"/>
      <c r="KSX151" s="33"/>
      <c r="KSY151" s="33"/>
      <c r="KSZ151" s="33"/>
      <c r="KTA151" s="33"/>
      <c r="KTB151" s="33"/>
      <c r="KTC151" s="33"/>
      <c r="KTD151" s="33"/>
      <c r="KTE151" s="33"/>
      <c r="KTF151" s="33"/>
      <c r="KTG151" s="33"/>
      <c r="KTH151" s="33"/>
      <c r="KTI151" s="33"/>
      <c r="KTJ151" s="33"/>
      <c r="KTK151" s="33"/>
      <c r="KTL151" s="33"/>
      <c r="KTM151" s="33"/>
      <c r="KTN151" s="33"/>
      <c r="KTO151" s="33"/>
      <c r="KTP151" s="33"/>
      <c r="KTQ151" s="33"/>
      <c r="KTR151" s="33"/>
      <c r="KTS151" s="33"/>
      <c r="KTT151" s="33"/>
      <c r="KTU151" s="33"/>
      <c r="KTV151" s="33"/>
      <c r="KTW151" s="33"/>
      <c r="KTX151" s="33"/>
      <c r="KTY151" s="33"/>
      <c r="KTZ151" s="33"/>
      <c r="KUA151" s="33"/>
      <c r="KUB151" s="33"/>
      <c r="KUC151" s="33"/>
      <c r="KUD151" s="33"/>
      <c r="KUE151" s="33"/>
      <c r="KUF151" s="33"/>
      <c r="KUG151" s="33"/>
      <c r="KUH151" s="33"/>
      <c r="KUI151" s="33"/>
      <c r="KUJ151" s="33"/>
      <c r="KUK151" s="33"/>
      <c r="KUL151" s="33"/>
      <c r="KUM151" s="33"/>
      <c r="KUN151" s="33"/>
      <c r="KUO151" s="33"/>
      <c r="KUP151" s="33"/>
      <c r="KUQ151" s="33"/>
      <c r="KUR151" s="33"/>
      <c r="KUS151" s="33"/>
      <c r="KUT151" s="33"/>
      <c r="KUU151" s="33"/>
      <c r="KUV151" s="33"/>
      <c r="KUW151" s="33"/>
      <c r="KUX151" s="33"/>
      <c r="KUY151" s="33"/>
      <c r="KUZ151" s="33"/>
      <c r="KVA151" s="33"/>
      <c r="KVB151" s="33"/>
      <c r="KVC151" s="33"/>
      <c r="KVD151" s="33"/>
      <c r="KVE151" s="33"/>
      <c r="KVF151" s="33"/>
      <c r="KVG151" s="33"/>
      <c r="KVH151" s="33"/>
      <c r="KVI151" s="33"/>
      <c r="KVJ151" s="33"/>
      <c r="KVK151" s="33"/>
      <c r="KVL151" s="33"/>
      <c r="KVM151" s="33"/>
      <c r="KVN151" s="33"/>
      <c r="KVO151" s="33"/>
      <c r="KVP151" s="33"/>
      <c r="KVQ151" s="33"/>
      <c r="KVR151" s="33"/>
      <c r="KVS151" s="33"/>
      <c r="KVT151" s="33"/>
      <c r="KVU151" s="33"/>
      <c r="KVV151" s="33"/>
      <c r="KVW151" s="33"/>
      <c r="KVX151" s="33"/>
      <c r="KVY151" s="33"/>
      <c r="KVZ151" s="33"/>
      <c r="KWA151" s="33"/>
      <c r="KWB151" s="33"/>
      <c r="KWC151" s="33"/>
      <c r="KWD151" s="33"/>
      <c r="KWE151" s="33"/>
      <c r="KWF151" s="33"/>
      <c r="KWG151" s="33"/>
      <c r="KWH151" s="33"/>
      <c r="KWI151" s="33"/>
      <c r="KWJ151" s="33"/>
      <c r="KWK151" s="33"/>
      <c r="KWL151" s="33"/>
      <c r="KWM151" s="33"/>
      <c r="KWN151" s="33"/>
      <c r="KWO151" s="33"/>
      <c r="KWP151" s="33"/>
      <c r="KWQ151" s="33"/>
      <c r="KWR151" s="33"/>
      <c r="KWS151" s="33"/>
      <c r="KWT151" s="33"/>
      <c r="KWU151" s="33"/>
      <c r="KWV151" s="33"/>
      <c r="KWW151" s="33"/>
      <c r="KWX151" s="33"/>
      <c r="KWY151" s="33"/>
      <c r="KWZ151" s="33"/>
      <c r="KXA151" s="33"/>
      <c r="KXB151" s="33"/>
      <c r="KXC151" s="33"/>
      <c r="KXD151" s="33"/>
      <c r="KXE151" s="33"/>
      <c r="KXF151" s="33"/>
      <c r="KXG151" s="33"/>
      <c r="KXH151" s="33"/>
      <c r="KXI151" s="33"/>
      <c r="KXJ151" s="33"/>
      <c r="KXK151" s="33"/>
      <c r="KXL151" s="33"/>
      <c r="KXM151" s="33"/>
      <c r="KXN151" s="33"/>
      <c r="KXO151" s="33"/>
      <c r="KXP151" s="33"/>
      <c r="KXQ151" s="33"/>
      <c r="KXR151" s="33"/>
      <c r="KXS151" s="33"/>
      <c r="KXT151" s="33"/>
      <c r="KXU151" s="33"/>
      <c r="KXV151" s="33"/>
      <c r="KXW151" s="33"/>
      <c r="KXX151" s="33"/>
      <c r="KXY151" s="33"/>
      <c r="KXZ151" s="33"/>
      <c r="KYA151" s="33"/>
      <c r="KYB151" s="33"/>
      <c r="KYC151" s="33"/>
      <c r="KYD151" s="33"/>
      <c r="KYE151" s="33"/>
      <c r="KYF151" s="33"/>
      <c r="KYG151" s="33"/>
      <c r="KYH151" s="33"/>
      <c r="KYI151" s="33"/>
      <c r="KYJ151" s="33"/>
      <c r="KYK151" s="33"/>
      <c r="KYL151" s="33"/>
      <c r="KYM151" s="33"/>
      <c r="KYN151" s="33"/>
      <c r="KYO151" s="33"/>
      <c r="KYP151" s="33"/>
      <c r="KYQ151" s="33"/>
      <c r="KYR151" s="33"/>
      <c r="KYS151" s="33"/>
      <c r="KYT151" s="33"/>
      <c r="KYU151" s="33"/>
      <c r="KYV151" s="33"/>
      <c r="KYW151" s="33"/>
      <c r="KYX151" s="33"/>
      <c r="KYY151" s="33"/>
      <c r="KYZ151" s="33"/>
      <c r="KZA151" s="33"/>
      <c r="KZB151" s="33"/>
      <c r="KZC151" s="33"/>
      <c r="KZD151" s="33"/>
      <c r="KZE151" s="33"/>
      <c r="KZF151" s="33"/>
      <c r="KZG151" s="33"/>
      <c r="KZH151" s="33"/>
      <c r="KZI151" s="33"/>
      <c r="KZJ151" s="33"/>
      <c r="KZK151" s="33"/>
      <c r="KZL151" s="33"/>
      <c r="KZM151" s="33"/>
      <c r="KZN151" s="33"/>
      <c r="KZO151" s="33"/>
      <c r="KZP151" s="33"/>
      <c r="KZQ151" s="33"/>
      <c r="KZR151" s="33"/>
      <c r="KZS151" s="33"/>
      <c r="KZT151" s="33"/>
      <c r="KZU151" s="33"/>
      <c r="KZV151" s="33"/>
      <c r="KZW151" s="33"/>
      <c r="KZX151" s="33"/>
      <c r="KZY151" s="33"/>
      <c r="KZZ151" s="33"/>
      <c r="LAA151" s="33"/>
      <c r="LAB151" s="33"/>
      <c r="LAC151" s="33"/>
      <c r="LAD151" s="33"/>
      <c r="LAE151" s="33"/>
      <c r="LAF151" s="33"/>
      <c r="LAG151" s="33"/>
      <c r="LAH151" s="33"/>
      <c r="LAI151" s="33"/>
      <c r="LAJ151" s="33"/>
      <c r="LAK151" s="33"/>
      <c r="LAL151" s="33"/>
      <c r="LAM151" s="33"/>
      <c r="LAN151" s="33"/>
      <c r="LAO151" s="33"/>
      <c r="LAP151" s="33"/>
      <c r="LAQ151" s="33"/>
      <c r="LAR151" s="33"/>
      <c r="LAS151" s="33"/>
      <c r="LAT151" s="33"/>
      <c r="LAU151" s="33"/>
      <c r="LAV151" s="33"/>
      <c r="LAW151" s="33"/>
      <c r="LAX151" s="33"/>
      <c r="LAY151" s="33"/>
      <c r="LAZ151" s="33"/>
      <c r="LBA151" s="33"/>
      <c r="LBB151" s="33"/>
      <c r="LBC151" s="33"/>
      <c r="LBD151" s="33"/>
      <c r="LBE151" s="33"/>
      <c r="LBF151" s="33"/>
      <c r="LBG151" s="33"/>
      <c r="LBH151" s="33"/>
      <c r="LBI151" s="33"/>
      <c r="LBJ151" s="33"/>
      <c r="LBK151" s="33"/>
      <c r="LBL151" s="33"/>
      <c r="LBM151" s="33"/>
      <c r="LBN151" s="33"/>
      <c r="LBO151" s="33"/>
      <c r="LBP151" s="33"/>
      <c r="LBQ151" s="33"/>
      <c r="LBR151" s="33"/>
      <c r="LBS151" s="33"/>
      <c r="LBT151" s="33"/>
      <c r="LBU151" s="33"/>
      <c r="LBV151" s="33"/>
      <c r="LBW151" s="33"/>
      <c r="LBX151" s="33"/>
      <c r="LBY151" s="33"/>
      <c r="LBZ151" s="33"/>
      <c r="LCA151" s="33"/>
      <c r="LCB151" s="33"/>
      <c r="LCC151" s="33"/>
      <c r="LCD151" s="33"/>
      <c r="LCE151" s="33"/>
      <c r="LCF151" s="33"/>
      <c r="LCG151" s="33"/>
      <c r="LCH151" s="33"/>
      <c r="LCI151" s="33"/>
      <c r="LCJ151" s="33"/>
      <c r="LCK151" s="33"/>
      <c r="LCL151" s="33"/>
      <c r="LCM151" s="33"/>
      <c r="LCN151" s="33"/>
      <c r="LCO151" s="33"/>
      <c r="LCP151" s="33"/>
      <c r="LCQ151" s="33"/>
      <c r="LCR151" s="33"/>
      <c r="LCS151" s="33"/>
      <c r="LCT151" s="33"/>
      <c r="LCU151" s="33"/>
      <c r="LCV151" s="33"/>
      <c r="LCW151" s="33"/>
      <c r="LCX151" s="33"/>
      <c r="LCY151" s="33"/>
      <c r="LCZ151" s="33"/>
      <c r="LDA151" s="33"/>
      <c r="LDB151" s="33"/>
      <c r="LDC151" s="33"/>
      <c r="LDD151" s="33"/>
      <c r="LDE151" s="33"/>
      <c r="LDF151" s="33"/>
      <c r="LDG151" s="33"/>
      <c r="LDH151" s="33"/>
      <c r="LDI151" s="33"/>
      <c r="LDJ151" s="33"/>
      <c r="LDK151" s="33"/>
      <c r="LDL151" s="33"/>
      <c r="LDM151" s="33"/>
      <c r="LDN151" s="33"/>
      <c r="LDO151" s="33"/>
      <c r="LDP151" s="33"/>
      <c r="LDQ151" s="33"/>
      <c r="LDR151" s="33"/>
      <c r="LDS151" s="33"/>
      <c r="LDT151" s="33"/>
      <c r="LDU151" s="33"/>
      <c r="LDV151" s="33"/>
      <c r="LDW151" s="33"/>
      <c r="LDX151" s="33"/>
      <c r="LDY151" s="33"/>
      <c r="LDZ151" s="33"/>
      <c r="LEA151" s="33"/>
      <c r="LEB151" s="33"/>
      <c r="LEC151" s="33"/>
      <c r="LED151" s="33"/>
      <c r="LEE151" s="33"/>
      <c r="LEF151" s="33"/>
      <c r="LEG151" s="33"/>
      <c r="LEH151" s="33"/>
      <c r="LEI151" s="33"/>
      <c r="LEJ151" s="33"/>
      <c r="LEK151" s="33"/>
      <c r="LEL151" s="33"/>
      <c r="LEM151" s="33"/>
      <c r="LEN151" s="33"/>
      <c r="LEO151" s="33"/>
      <c r="LEP151" s="33"/>
      <c r="LEQ151" s="33"/>
      <c r="LER151" s="33"/>
      <c r="LES151" s="33"/>
      <c r="LET151" s="33"/>
      <c r="LEU151" s="33"/>
      <c r="LEV151" s="33"/>
      <c r="LEW151" s="33"/>
      <c r="LEX151" s="33"/>
      <c r="LEY151" s="33"/>
      <c r="LEZ151" s="33"/>
      <c r="LFA151" s="33"/>
      <c r="LFB151" s="33"/>
      <c r="LFC151" s="33"/>
      <c r="LFD151" s="33"/>
      <c r="LFE151" s="33"/>
      <c r="LFF151" s="33"/>
      <c r="LFG151" s="33"/>
      <c r="LFH151" s="33"/>
      <c r="LFI151" s="33"/>
      <c r="LFJ151" s="33"/>
      <c r="LFK151" s="33"/>
      <c r="LFL151" s="33"/>
      <c r="LFM151" s="33"/>
      <c r="LFN151" s="33"/>
      <c r="LFO151" s="33"/>
      <c r="LFP151" s="33"/>
      <c r="LFQ151" s="33"/>
      <c r="LFR151" s="33"/>
      <c r="LFS151" s="33"/>
      <c r="LFT151" s="33"/>
      <c r="LFU151" s="33"/>
      <c r="LFV151" s="33"/>
      <c r="LFW151" s="33"/>
      <c r="LFX151" s="33"/>
      <c r="LFY151" s="33"/>
      <c r="LFZ151" s="33"/>
      <c r="LGA151" s="33"/>
      <c r="LGB151" s="33"/>
      <c r="LGC151" s="33"/>
      <c r="LGD151" s="33"/>
      <c r="LGE151" s="33"/>
      <c r="LGF151" s="33"/>
      <c r="LGG151" s="33"/>
      <c r="LGH151" s="33"/>
      <c r="LGI151" s="33"/>
      <c r="LGJ151" s="33"/>
      <c r="LGK151" s="33"/>
      <c r="LGL151" s="33"/>
      <c r="LGM151" s="33"/>
      <c r="LGN151" s="33"/>
      <c r="LGO151" s="33"/>
      <c r="LGP151" s="33"/>
      <c r="LGQ151" s="33"/>
      <c r="LGR151" s="33"/>
      <c r="LGS151" s="33"/>
      <c r="LGT151" s="33"/>
      <c r="LGU151" s="33"/>
      <c r="LGV151" s="33"/>
      <c r="LGW151" s="33"/>
      <c r="LGX151" s="33"/>
      <c r="LGY151" s="33"/>
      <c r="LGZ151" s="33"/>
      <c r="LHA151" s="33"/>
      <c r="LHB151" s="33"/>
      <c r="LHC151" s="33"/>
      <c r="LHD151" s="33"/>
      <c r="LHE151" s="33"/>
      <c r="LHF151" s="33"/>
      <c r="LHG151" s="33"/>
      <c r="LHH151" s="33"/>
      <c r="LHI151" s="33"/>
      <c r="LHJ151" s="33"/>
      <c r="LHK151" s="33"/>
      <c r="LHL151" s="33"/>
      <c r="LHM151" s="33"/>
      <c r="LHN151" s="33"/>
      <c r="LHO151" s="33"/>
      <c r="LHP151" s="33"/>
      <c r="LHQ151" s="33"/>
      <c r="LHR151" s="33"/>
      <c r="LHS151" s="33"/>
      <c r="LHT151" s="33"/>
      <c r="LHU151" s="33"/>
      <c r="LHV151" s="33"/>
      <c r="LHW151" s="33"/>
      <c r="LHX151" s="33"/>
      <c r="LHY151" s="33"/>
      <c r="LHZ151" s="33"/>
      <c r="LIA151" s="33"/>
      <c r="LIB151" s="33"/>
      <c r="LIC151" s="33"/>
      <c r="LID151" s="33"/>
      <c r="LIE151" s="33"/>
      <c r="LIF151" s="33"/>
      <c r="LIG151" s="33"/>
      <c r="LIH151" s="33"/>
      <c r="LII151" s="33"/>
      <c r="LIJ151" s="33"/>
      <c r="LIK151" s="33"/>
      <c r="LIL151" s="33"/>
      <c r="LIM151" s="33"/>
      <c r="LIN151" s="33"/>
      <c r="LIO151" s="33"/>
      <c r="LIP151" s="33"/>
      <c r="LIQ151" s="33"/>
      <c r="LIR151" s="33"/>
      <c r="LIS151" s="33"/>
      <c r="LIT151" s="33"/>
      <c r="LIU151" s="33"/>
      <c r="LIV151" s="33"/>
      <c r="LIW151" s="33"/>
      <c r="LIX151" s="33"/>
      <c r="LIY151" s="33"/>
      <c r="LIZ151" s="33"/>
      <c r="LJA151" s="33"/>
      <c r="LJB151" s="33"/>
      <c r="LJC151" s="33"/>
      <c r="LJD151" s="33"/>
      <c r="LJE151" s="33"/>
      <c r="LJF151" s="33"/>
      <c r="LJG151" s="33"/>
      <c r="LJH151" s="33"/>
      <c r="LJI151" s="33"/>
      <c r="LJJ151" s="33"/>
      <c r="LJK151" s="33"/>
      <c r="LJL151" s="33"/>
      <c r="LJM151" s="33"/>
      <c r="LJN151" s="33"/>
      <c r="LJO151" s="33"/>
      <c r="LJP151" s="33"/>
      <c r="LJQ151" s="33"/>
      <c r="LJR151" s="33"/>
      <c r="LJS151" s="33"/>
      <c r="LJT151" s="33"/>
      <c r="LJU151" s="33"/>
      <c r="LJV151" s="33"/>
      <c r="LJW151" s="33"/>
      <c r="LJX151" s="33"/>
      <c r="LJY151" s="33"/>
      <c r="LJZ151" s="33"/>
      <c r="LKA151" s="33"/>
      <c r="LKB151" s="33"/>
      <c r="LKC151" s="33"/>
      <c r="LKD151" s="33"/>
      <c r="LKE151" s="33"/>
      <c r="LKF151" s="33"/>
      <c r="LKG151" s="33"/>
      <c r="LKH151" s="33"/>
      <c r="LKI151" s="33"/>
      <c r="LKJ151" s="33"/>
      <c r="LKK151" s="33"/>
      <c r="LKL151" s="33"/>
      <c r="LKM151" s="33"/>
      <c r="LKN151" s="33"/>
      <c r="LKO151" s="33"/>
      <c r="LKP151" s="33"/>
      <c r="LKQ151" s="33"/>
      <c r="LKR151" s="33"/>
      <c r="LKS151" s="33"/>
      <c r="LKT151" s="33"/>
      <c r="LKU151" s="33"/>
      <c r="LKV151" s="33"/>
      <c r="LKW151" s="33"/>
      <c r="LKX151" s="33"/>
      <c r="LKY151" s="33"/>
      <c r="LKZ151" s="33"/>
      <c r="LLA151" s="33"/>
      <c r="LLB151" s="33"/>
      <c r="LLC151" s="33"/>
      <c r="LLD151" s="33"/>
      <c r="LLE151" s="33"/>
      <c r="LLF151" s="33"/>
      <c r="LLG151" s="33"/>
      <c r="LLH151" s="33"/>
      <c r="LLI151" s="33"/>
      <c r="LLJ151" s="33"/>
      <c r="LLK151" s="33"/>
      <c r="LLL151" s="33"/>
      <c r="LLM151" s="33"/>
      <c r="LLN151" s="33"/>
      <c r="LLO151" s="33"/>
      <c r="LLP151" s="33"/>
      <c r="LLQ151" s="33"/>
      <c r="LLR151" s="33"/>
      <c r="LLS151" s="33"/>
      <c r="LLT151" s="33"/>
      <c r="LLU151" s="33"/>
      <c r="LLV151" s="33"/>
      <c r="LLW151" s="33"/>
      <c r="LLX151" s="33"/>
      <c r="LLY151" s="33"/>
      <c r="LLZ151" s="33"/>
      <c r="LMA151" s="33"/>
      <c r="LMB151" s="33"/>
      <c r="LMC151" s="33"/>
      <c r="LMD151" s="33"/>
      <c r="LME151" s="33"/>
      <c r="LMF151" s="33"/>
      <c r="LMG151" s="33"/>
      <c r="LMH151" s="33"/>
      <c r="LMI151" s="33"/>
      <c r="LMJ151" s="33"/>
      <c r="LMK151" s="33"/>
      <c r="LML151" s="33"/>
      <c r="LMM151" s="33"/>
      <c r="LMN151" s="33"/>
      <c r="LMO151" s="33"/>
      <c r="LMP151" s="33"/>
      <c r="LMQ151" s="33"/>
      <c r="LMR151" s="33"/>
      <c r="LMS151" s="33"/>
      <c r="LMT151" s="33"/>
      <c r="LMU151" s="33"/>
      <c r="LMV151" s="33"/>
      <c r="LMW151" s="33"/>
      <c r="LMX151" s="33"/>
      <c r="LMY151" s="33"/>
      <c r="LMZ151" s="33"/>
      <c r="LNA151" s="33"/>
      <c r="LNB151" s="33"/>
      <c r="LNC151" s="33"/>
      <c r="LND151" s="33"/>
      <c r="LNE151" s="33"/>
      <c r="LNF151" s="33"/>
      <c r="LNG151" s="33"/>
      <c r="LNH151" s="33"/>
      <c r="LNI151" s="33"/>
      <c r="LNJ151" s="33"/>
      <c r="LNK151" s="33"/>
      <c r="LNL151" s="33"/>
      <c r="LNM151" s="33"/>
      <c r="LNN151" s="33"/>
      <c r="LNO151" s="33"/>
      <c r="LNP151" s="33"/>
      <c r="LNQ151" s="33"/>
      <c r="LNR151" s="33"/>
      <c r="LNS151" s="33"/>
      <c r="LNT151" s="33"/>
      <c r="LNU151" s="33"/>
      <c r="LNV151" s="33"/>
      <c r="LNW151" s="33"/>
      <c r="LNX151" s="33"/>
      <c r="LNY151" s="33"/>
      <c r="LNZ151" s="33"/>
      <c r="LOA151" s="33"/>
      <c r="LOB151" s="33"/>
      <c r="LOC151" s="33"/>
      <c r="LOD151" s="33"/>
      <c r="LOE151" s="33"/>
      <c r="LOF151" s="33"/>
      <c r="LOG151" s="33"/>
      <c r="LOH151" s="33"/>
      <c r="LOI151" s="33"/>
      <c r="LOJ151" s="33"/>
      <c r="LOK151" s="33"/>
      <c r="LOL151" s="33"/>
      <c r="LOM151" s="33"/>
      <c r="LON151" s="33"/>
      <c r="LOO151" s="33"/>
      <c r="LOP151" s="33"/>
      <c r="LOQ151" s="33"/>
      <c r="LOR151" s="33"/>
      <c r="LOS151" s="33"/>
      <c r="LOT151" s="33"/>
      <c r="LOU151" s="33"/>
      <c r="LOV151" s="33"/>
      <c r="LOW151" s="33"/>
      <c r="LOX151" s="33"/>
      <c r="LOY151" s="33"/>
      <c r="LOZ151" s="33"/>
      <c r="LPA151" s="33"/>
      <c r="LPB151" s="33"/>
      <c r="LPC151" s="33"/>
      <c r="LPD151" s="33"/>
      <c r="LPE151" s="33"/>
      <c r="LPF151" s="33"/>
      <c r="LPG151" s="33"/>
      <c r="LPH151" s="33"/>
      <c r="LPI151" s="33"/>
      <c r="LPJ151" s="33"/>
      <c r="LPK151" s="33"/>
      <c r="LPL151" s="33"/>
      <c r="LPM151" s="33"/>
      <c r="LPN151" s="33"/>
      <c r="LPO151" s="33"/>
      <c r="LPP151" s="33"/>
      <c r="LPQ151" s="33"/>
      <c r="LPR151" s="33"/>
      <c r="LPS151" s="33"/>
      <c r="LPT151" s="33"/>
      <c r="LPU151" s="33"/>
      <c r="LPV151" s="33"/>
      <c r="LPW151" s="33"/>
      <c r="LPX151" s="33"/>
      <c r="LPY151" s="33"/>
      <c r="LPZ151" s="33"/>
      <c r="LQA151" s="33"/>
      <c r="LQB151" s="33"/>
      <c r="LQC151" s="33"/>
      <c r="LQD151" s="33"/>
      <c r="LQE151" s="33"/>
      <c r="LQF151" s="33"/>
      <c r="LQG151" s="33"/>
      <c r="LQH151" s="33"/>
      <c r="LQI151" s="33"/>
      <c r="LQJ151" s="33"/>
      <c r="LQK151" s="33"/>
      <c r="LQL151" s="33"/>
      <c r="LQM151" s="33"/>
      <c r="LQN151" s="33"/>
      <c r="LQO151" s="33"/>
      <c r="LQP151" s="33"/>
      <c r="LQQ151" s="33"/>
      <c r="LQR151" s="33"/>
      <c r="LQS151" s="33"/>
      <c r="LQT151" s="33"/>
      <c r="LQU151" s="33"/>
      <c r="LQV151" s="33"/>
      <c r="LQW151" s="33"/>
      <c r="LQX151" s="33"/>
      <c r="LQY151" s="33"/>
      <c r="LQZ151" s="33"/>
      <c r="LRA151" s="33"/>
      <c r="LRB151" s="33"/>
      <c r="LRC151" s="33"/>
      <c r="LRD151" s="33"/>
      <c r="LRE151" s="33"/>
      <c r="LRF151" s="33"/>
      <c r="LRG151" s="33"/>
      <c r="LRH151" s="33"/>
      <c r="LRI151" s="33"/>
      <c r="LRJ151" s="33"/>
      <c r="LRK151" s="33"/>
      <c r="LRL151" s="33"/>
      <c r="LRM151" s="33"/>
      <c r="LRN151" s="33"/>
      <c r="LRO151" s="33"/>
      <c r="LRP151" s="33"/>
      <c r="LRQ151" s="33"/>
      <c r="LRR151" s="33"/>
      <c r="LRS151" s="33"/>
      <c r="LRT151" s="33"/>
      <c r="LRU151" s="33"/>
      <c r="LRV151" s="33"/>
      <c r="LRW151" s="33"/>
      <c r="LRX151" s="33"/>
      <c r="LRY151" s="33"/>
      <c r="LRZ151" s="33"/>
      <c r="LSA151" s="33"/>
      <c r="LSB151" s="33"/>
      <c r="LSC151" s="33"/>
      <c r="LSD151" s="33"/>
      <c r="LSE151" s="33"/>
      <c r="LSF151" s="33"/>
      <c r="LSG151" s="33"/>
      <c r="LSH151" s="33"/>
      <c r="LSI151" s="33"/>
      <c r="LSJ151" s="33"/>
      <c r="LSK151" s="33"/>
      <c r="LSL151" s="33"/>
      <c r="LSM151" s="33"/>
      <c r="LSN151" s="33"/>
      <c r="LSO151" s="33"/>
      <c r="LSP151" s="33"/>
      <c r="LSQ151" s="33"/>
      <c r="LSR151" s="33"/>
      <c r="LSS151" s="33"/>
      <c r="LST151" s="33"/>
      <c r="LSU151" s="33"/>
      <c r="LSV151" s="33"/>
      <c r="LSW151" s="33"/>
      <c r="LSX151" s="33"/>
      <c r="LSY151" s="33"/>
      <c r="LSZ151" s="33"/>
      <c r="LTA151" s="33"/>
      <c r="LTB151" s="33"/>
      <c r="LTC151" s="33"/>
      <c r="LTD151" s="33"/>
      <c r="LTE151" s="33"/>
      <c r="LTF151" s="33"/>
      <c r="LTG151" s="33"/>
      <c r="LTH151" s="33"/>
      <c r="LTI151" s="33"/>
      <c r="LTJ151" s="33"/>
      <c r="LTK151" s="33"/>
      <c r="LTL151" s="33"/>
      <c r="LTM151" s="33"/>
      <c r="LTN151" s="33"/>
      <c r="LTO151" s="33"/>
      <c r="LTP151" s="33"/>
      <c r="LTQ151" s="33"/>
      <c r="LTR151" s="33"/>
      <c r="LTS151" s="33"/>
      <c r="LTT151" s="33"/>
      <c r="LTU151" s="33"/>
      <c r="LTV151" s="33"/>
      <c r="LTW151" s="33"/>
      <c r="LTX151" s="33"/>
      <c r="LTY151" s="33"/>
      <c r="LTZ151" s="33"/>
      <c r="LUA151" s="33"/>
      <c r="LUB151" s="33"/>
      <c r="LUC151" s="33"/>
      <c r="LUD151" s="33"/>
      <c r="LUE151" s="33"/>
      <c r="LUF151" s="33"/>
      <c r="LUG151" s="33"/>
      <c r="LUH151" s="33"/>
      <c r="LUI151" s="33"/>
      <c r="LUJ151" s="33"/>
      <c r="LUK151" s="33"/>
      <c r="LUL151" s="33"/>
      <c r="LUM151" s="33"/>
      <c r="LUN151" s="33"/>
      <c r="LUO151" s="33"/>
      <c r="LUP151" s="33"/>
      <c r="LUQ151" s="33"/>
      <c r="LUR151" s="33"/>
      <c r="LUS151" s="33"/>
      <c r="LUT151" s="33"/>
      <c r="LUU151" s="33"/>
      <c r="LUV151" s="33"/>
      <c r="LUW151" s="33"/>
      <c r="LUX151" s="33"/>
      <c r="LUY151" s="33"/>
      <c r="LUZ151" s="33"/>
      <c r="LVA151" s="33"/>
      <c r="LVB151" s="33"/>
      <c r="LVC151" s="33"/>
      <c r="LVD151" s="33"/>
      <c r="LVE151" s="33"/>
      <c r="LVF151" s="33"/>
      <c r="LVG151" s="33"/>
      <c r="LVH151" s="33"/>
      <c r="LVI151" s="33"/>
      <c r="LVJ151" s="33"/>
      <c r="LVK151" s="33"/>
      <c r="LVL151" s="33"/>
      <c r="LVM151" s="33"/>
      <c r="LVN151" s="33"/>
      <c r="LVO151" s="33"/>
      <c r="LVP151" s="33"/>
      <c r="LVQ151" s="33"/>
      <c r="LVR151" s="33"/>
      <c r="LVS151" s="33"/>
      <c r="LVT151" s="33"/>
      <c r="LVU151" s="33"/>
      <c r="LVV151" s="33"/>
      <c r="LVW151" s="33"/>
      <c r="LVX151" s="33"/>
      <c r="LVY151" s="33"/>
      <c r="LVZ151" s="33"/>
      <c r="LWA151" s="33"/>
      <c r="LWB151" s="33"/>
      <c r="LWC151" s="33"/>
      <c r="LWD151" s="33"/>
      <c r="LWE151" s="33"/>
      <c r="LWF151" s="33"/>
      <c r="LWG151" s="33"/>
      <c r="LWH151" s="33"/>
      <c r="LWI151" s="33"/>
      <c r="LWJ151" s="33"/>
      <c r="LWK151" s="33"/>
      <c r="LWL151" s="33"/>
      <c r="LWM151" s="33"/>
      <c r="LWN151" s="33"/>
      <c r="LWO151" s="33"/>
      <c r="LWP151" s="33"/>
      <c r="LWQ151" s="33"/>
      <c r="LWR151" s="33"/>
      <c r="LWS151" s="33"/>
      <c r="LWT151" s="33"/>
      <c r="LWU151" s="33"/>
      <c r="LWV151" s="33"/>
      <c r="LWW151" s="33"/>
      <c r="LWX151" s="33"/>
      <c r="LWY151" s="33"/>
      <c r="LWZ151" s="33"/>
      <c r="LXA151" s="33"/>
      <c r="LXB151" s="33"/>
      <c r="LXC151" s="33"/>
      <c r="LXD151" s="33"/>
      <c r="LXE151" s="33"/>
      <c r="LXF151" s="33"/>
      <c r="LXG151" s="33"/>
      <c r="LXH151" s="33"/>
      <c r="LXI151" s="33"/>
      <c r="LXJ151" s="33"/>
      <c r="LXK151" s="33"/>
      <c r="LXL151" s="33"/>
      <c r="LXM151" s="33"/>
      <c r="LXN151" s="33"/>
      <c r="LXO151" s="33"/>
      <c r="LXP151" s="33"/>
      <c r="LXQ151" s="33"/>
      <c r="LXR151" s="33"/>
      <c r="LXS151" s="33"/>
      <c r="LXT151" s="33"/>
      <c r="LXU151" s="33"/>
      <c r="LXV151" s="33"/>
      <c r="LXW151" s="33"/>
      <c r="LXX151" s="33"/>
      <c r="LXY151" s="33"/>
      <c r="LXZ151" s="33"/>
      <c r="LYA151" s="33"/>
      <c r="LYB151" s="33"/>
      <c r="LYC151" s="33"/>
      <c r="LYD151" s="33"/>
      <c r="LYE151" s="33"/>
      <c r="LYF151" s="33"/>
      <c r="LYG151" s="33"/>
      <c r="LYH151" s="33"/>
      <c r="LYI151" s="33"/>
      <c r="LYJ151" s="33"/>
      <c r="LYK151" s="33"/>
      <c r="LYL151" s="33"/>
      <c r="LYM151" s="33"/>
      <c r="LYN151" s="33"/>
      <c r="LYO151" s="33"/>
      <c r="LYP151" s="33"/>
      <c r="LYQ151" s="33"/>
      <c r="LYR151" s="33"/>
      <c r="LYS151" s="33"/>
      <c r="LYT151" s="33"/>
      <c r="LYU151" s="33"/>
      <c r="LYV151" s="33"/>
      <c r="LYW151" s="33"/>
      <c r="LYX151" s="33"/>
      <c r="LYY151" s="33"/>
      <c r="LYZ151" s="33"/>
      <c r="LZA151" s="33"/>
      <c r="LZB151" s="33"/>
      <c r="LZC151" s="33"/>
      <c r="LZD151" s="33"/>
      <c r="LZE151" s="33"/>
      <c r="LZF151" s="33"/>
      <c r="LZG151" s="33"/>
      <c r="LZH151" s="33"/>
      <c r="LZI151" s="33"/>
      <c r="LZJ151" s="33"/>
      <c r="LZK151" s="33"/>
      <c r="LZL151" s="33"/>
      <c r="LZM151" s="33"/>
      <c r="LZN151" s="33"/>
      <c r="LZO151" s="33"/>
      <c r="LZP151" s="33"/>
      <c r="LZQ151" s="33"/>
      <c r="LZR151" s="33"/>
      <c r="LZS151" s="33"/>
      <c r="LZT151" s="33"/>
      <c r="LZU151" s="33"/>
      <c r="LZV151" s="33"/>
      <c r="LZW151" s="33"/>
      <c r="LZX151" s="33"/>
      <c r="LZY151" s="33"/>
      <c r="LZZ151" s="33"/>
      <c r="MAA151" s="33"/>
      <c r="MAB151" s="33"/>
      <c r="MAC151" s="33"/>
      <c r="MAD151" s="33"/>
      <c r="MAE151" s="33"/>
      <c r="MAF151" s="33"/>
      <c r="MAG151" s="33"/>
      <c r="MAH151" s="33"/>
      <c r="MAI151" s="33"/>
      <c r="MAJ151" s="33"/>
      <c r="MAK151" s="33"/>
      <c r="MAL151" s="33"/>
      <c r="MAM151" s="33"/>
      <c r="MAN151" s="33"/>
      <c r="MAO151" s="33"/>
      <c r="MAP151" s="33"/>
      <c r="MAQ151" s="33"/>
      <c r="MAR151" s="33"/>
      <c r="MAS151" s="33"/>
      <c r="MAT151" s="33"/>
      <c r="MAU151" s="33"/>
      <c r="MAV151" s="33"/>
      <c r="MAW151" s="33"/>
      <c r="MAX151" s="33"/>
      <c r="MAY151" s="33"/>
      <c r="MAZ151" s="33"/>
      <c r="MBA151" s="33"/>
      <c r="MBB151" s="33"/>
      <c r="MBC151" s="33"/>
      <c r="MBD151" s="33"/>
      <c r="MBE151" s="33"/>
      <c r="MBF151" s="33"/>
      <c r="MBG151" s="33"/>
      <c r="MBH151" s="33"/>
      <c r="MBI151" s="33"/>
      <c r="MBJ151" s="33"/>
      <c r="MBK151" s="33"/>
      <c r="MBL151" s="33"/>
      <c r="MBM151" s="33"/>
      <c r="MBN151" s="33"/>
      <c r="MBO151" s="33"/>
      <c r="MBP151" s="33"/>
      <c r="MBQ151" s="33"/>
      <c r="MBR151" s="33"/>
      <c r="MBS151" s="33"/>
      <c r="MBT151" s="33"/>
      <c r="MBU151" s="33"/>
      <c r="MBV151" s="33"/>
      <c r="MBW151" s="33"/>
      <c r="MBX151" s="33"/>
      <c r="MBY151" s="33"/>
      <c r="MBZ151" s="33"/>
      <c r="MCA151" s="33"/>
      <c r="MCB151" s="33"/>
      <c r="MCC151" s="33"/>
      <c r="MCD151" s="33"/>
      <c r="MCE151" s="33"/>
      <c r="MCF151" s="33"/>
      <c r="MCG151" s="33"/>
      <c r="MCH151" s="33"/>
      <c r="MCI151" s="33"/>
      <c r="MCJ151" s="33"/>
      <c r="MCK151" s="33"/>
      <c r="MCL151" s="33"/>
      <c r="MCM151" s="33"/>
      <c r="MCN151" s="33"/>
      <c r="MCO151" s="33"/>
      <c r="MCP151" s="33"/>
      <c r="MCQ151" s="33"/>
      <c r="MCR151" s="33"/>
      <c r="MCS151" s="33"/>
      <c r="MCT151" s="33"/>
      <c r="MCU151" s="33"/>
      <c r="MCV151" s="33"/>
      <c r="MCW151" s="33"/>
      <c r="MCX151" s="33"/>
      <c r="MCY151" s="33"/>
      <c r="MCZ151" s="33"/>
      <c r="MDA151" s="33"/>
      <c r="MDB151" s="33"/>
      <c r="MDC151" s="33"/>
      <c r="MDD151" s="33"/>
      <c r="MDE151" s="33"/>
      <c r="MDF151" s="33"/>
      <c r="MDG151" s="33"/>
      <c r="MDH151" s="33"/>
      <c r="MDI151" s="33"/>
      <c r="MDJ151" s="33"/>
      <c r="MDK151" s="33"/>
      <c r="MDL151" s="33"/>
      <c r="MDM151" s="33"/>
      <c r="MDN151" s="33"/>
      <c r="MDO151" s="33"/>
      <c r="MDP151" s="33"/>
      <c r="MDQ151" s="33"/>
      <c r="MDR151" s="33"/>
      <c r="MDS151" s="33"/>
      <c r="MDT151" s="33"/>
      <c r="MDU151" s="33"/>
      <c r="MDV151" s="33"/>
      <c r="MDW151" s="33"/>
      <c r="MDX151" s="33"/>
      <c r="MDY151" s="33"/>
      <c r="MDZ151" s="33"/>
      <c r="MEA151" s="33"/>
      <c r="MEB151" s="33"/>
      <c r="MEC151" s="33"/>
      <c r="MED151" s="33"/>
      <c r="MEE151" s="33"/>
      <c r="MEF151" s="33"/>
      <c r="MEG151" s="33"/>
      <c r="MEH151" s="33"/>
      <c r="MEI151" s="33"/>
      <c r="MEJ151" s="33"/>
      <c r="MEK151" s="33"/>
      <c r="MEL151" s="33"/>
      <c r="MEM151" s="33"/>
      <c r="MEN151" s="33"/>
      <c r="MEO151" s="33"/>
      <c r="MEP151" s="33"/>
      <c r="MEQ151" s="33"/>
      <c r="MER151" s="33"/>
      <c r="MES151" s="33"/>
      <c r="MET151" s="33"/>
      <c r="MEU151" s="33"/>
      <c r="MEV151" s="33"/>
      <c r="MEW151" s="33"/>
      <c r="MEX151" s="33"/>
      <c r="MEY151" s="33"/>
      <c r="MEZ151" s="33"/>
      <c r="MFA151" s="33"/>
      <c r="MFB151" s="33"/>
      <c r="MFC151" s="33"/>
      <c r="MFD151" s="33"/>
      <c r="MFE151" s="33"/>
      <c r="MFF151" s="33"/>
      <c r="MFG151" s="33"/>
      <c r="MFH151" s="33"/>
      <c r="MFI151" s="33"/>
      <c r="MFJ151" s="33"/>
      <c r="MFK151" s="33"/>
      <c r="MFL151" s="33"/>
      <c r="MFM151" s="33"/>
      <c r="MFN151" s="33"/>
      <c r="MFO151" s="33"/>
      <c r="MFP151" s="33"/>
      <c r="MFQ151" s="33"/>
      <c r="MFR151" s="33"/>
      <c r="MFS151" s="33"/>
      <c r="MFT151" s="33"/>
      <c r="MFU151" s="33"/>
      <c r="MFV151" s="33"/>
      <c r="MFW151" s="33"/>
      <c r="MFX151" s="33"/>
      <c r="MFY151" s="33"/>
      <c r="MFZ151" s="33"/>
      <c r="MGA151" s="33"/>
      <c r="MGB151" s="33"/>
      <c r="MGC151" s="33"/>
      <c r="MGD151" s="33"/>
      <c r="MGE151" s="33"/>
      <c r="MGF151" s="33"/>
      <c r="MGG151" s="33"/>
      <c r="MGH151" s="33"/>
      <c r="MGI151" s="33"/>
      <c r="MGJ151" s="33"/>
      <c r="MGK151" s="33"/>
      <c r="MGL151" s="33"/>
      <c r="MGM151" s="33"/>
      <c r="MGN151" s="33"/>
      <c r="MGO151" s="33"/>
      <c r="MGP151" s="33"/>
      <c r="MGQ151" s="33"/>
      <c r="MGR151" s="33"/>
      <c r="MGS151" s="33"/>
      <c r="MGT151" s="33"/>
      <c r="MGU151" s="33"/>
      <c r="MGV151" s="33"/>
      <c r="MGW151" s="33"/>
      <c r="MGX151" s="33"/>
      <c r="MGY151" s="33"/>
      <c r="MGZ151" s="33"/>
      <c r="MHA151" s="33"/>
      <c r="MHB151" s="33"/>
      <c r="MHC151" s="33"/>
      <c r="MHD151" s="33"/>
      <c r="MHE151" s="33"/>
      <c r="MHF151" s="33"/>
      <c r="MHG151" s="33"/>
      <c r="MHH151" s="33"/>
      <c r="MHI151" s="33"/>
      <c r="MHJ151" s="33"/>
      <c r="MHK151" s="33"/>
      <c r="MHL151" s="33"/>
      <c r="MHM151" s="33"/>
      <c r="MHN151" s="33"/>
      <c r="MHO151" s="33"/>
      <c r="MHP151" s="33"/>
      <c r="MHQ151" s="33"/>
      <c r="MHR151" s="33"/>
      <c r="MHS151" s="33"/>
      <c r="MHT151" s="33"/>
      <c r="MHU151" s="33"/>
      <c r="MHV151" s="33"/>
      <c r="MHW151" s="33"/>
      <c r="MHX151" s="33"/>
      <c r="MHY151" s="33"/>
      <c r="MHZ151" s="33"/>
      <c r="MIA151" s="33"/>
      <c r="MIB151" s="33"/>
      <c r="MIC151" s="33"/>
      <c r="MID151" s="33"/>
      <c r="MIE151" s="33"/>
      <c r="MIF151" s="33"/>
      <c r="MIG151" s="33"/>
      <c r="MIH151" s="33"/>
      <c r="MII151" s="33"/>
      <c r="MIJ151" s="33"/>
      <c r="MIK151" s="33"/>
      <c r="MIL151" s="33"/>
      <c r="MIM151" s="33"/>
      <c r="MIN151" s="33"/>
      <c r="MIO151" s="33"/>
      <c r="MIP151" s="33"/>
      <c r="MIQ151" s="33"/>
      <c r="MIR151" s="33"/>
      <c r="MIS151" s="33"/>
      <c r="MIT151" s="33"/>
      <c r="MIU151" s="33"/>
      <c r="MIV151" s="33"/>
      <c r="MIW151" s="33"/>
      <c r="MIX151" s="33"/>
      <c r="MIY151" s="33"/>
      <c r="MIZ151" s="33"/>
      <c r="MJA151" s="33"/>
      <c r="MJB151" s="33"/>
      <c r="MJC151" s="33"/>
      <c r="MJD151" s="33"/>
      <c r="MJE151" s="33"/>
      <c r="MJF151" s="33"/>
      <c r="MJG151" s="33"/>
      <c r="MJH151" s="33"/>
      <c r="MJI151" s="33"/>
      <c r="MJJ151" s="33"/>
      <c r="MJK151" s="33"/>
      <c r="MJL151" s="33"/>
      <c r="MJM151" s="33"/>
      <c r="MJN151" s="33"/>
      <c r="MJO151" s="33"/>
      <c r="MJP151" s="33"/>
      <c r="MJQ151" s="33"/>
      <c r="MJR151" s="33"/>
      <c r="MJS151" s="33"/>
      <c r="MJT151" s="33"/>
      <c r="MJU151" s="33"/>
      <c r="MJV151" s="33"/>
      <c r="MJW151" s="33"/>
      <c r="MJX151" s="33"/>
      <c r="MJY151" s="33"/>
      <c r="MJZ151" s="33"/>
      <c r="MKA151" s="33"/>
      <c r="MKB151" s="33"/>
      <c r="MKC151" s="33"/>
      <c r="MKD151" s="33"/>
      <c r="MKE151" s="33"/>
      <c r="MKF151" s="33"/>
      <c r="MKG151" s="33"/>
      <c r="MKH151" s="33"/>
      <c r="MKI151" s="33"/>
      <c r="MKJ151" s="33"/>
      <c r="MKK151" s="33"/>
      <c r="MKL151" s="33"/>
      <c r="MKM151" s="33"/>
      <c r="MKN151" s="33"/>
      <c r="MKO151" s="33"/>
      <c r="MKP151" s="33"/>
      <c r="MKQ151" s="33"/>
      <c r="MKR151" s="33"/>
      <c r="MKS151" s="33"/>
      <c r="MKT151" s="33"/>
      <c r="MKU151" s="33"/>
      <c r="MKV151" s="33"/>
      <c r="MKW151" s="33"/>
      <c r="MKX151" s="33"/>
      <c r="MKY151" s="33"/>
      <c r="MKZ151" s="33"/>
      <c r="MLA151" s="33"/>
      <c r="MLB151" s="33"/>
      <c r="MLC151" s="33"/>
      <c r="MLD151" s="33"/>
      <c r="MLE151" s="33"/>
      <c r="MLF151" s="33"/>
      <c r="MLG151" s="33"/>
      <c r="MLH151" s="33"/>
      <c r="MLI151" s="33"/>
      <c r="MLJ151" s="33"/>
      <c r="MLK151" s="33"/>
      <c r="MLL151" s="33"/>
      <c r="MLM151" s="33"/>
      <c r="MLN151" s="33"/>
      <c r="MLO151" s="33"/>
      <c r="MLP151" s="33"/>
      <c r="MLQ151" s="33"/>
      <c r="MLR151" s="33"/>
      <c r="MLS151" s="33"/>
      <c r="MLT151" s="33"/>
      <c r="MLU151" s="33"/>
      <c r="MLV151" s="33"/>
      <c r="MLW151" s="33"/>
      <c r="MLX151" s="33"/>
      <c r="MLY151" s="33"/>
      <c r="MLZ151" s="33"/>
      <c r="MMA151" s="33"/>
      <c r="MMB151" s="33"/>
      <c r="MMC151" s="33"/>
      <c r="MMD151" s="33"/>
      <c r="MME151" s="33"/>
      <c r="MMF151" s="33"/>
      <c r="MMG151" s="33"/>
      <c r="MMH151" s="33"/>
      <c r="MMI151" s="33"/>
      <c r="MMJ151" s="33"/>
      <c r="MMK151" s="33"/>
      <c r="MML151" s="33"/>
      <c r="MMM151" s="33"/>
      <c r="MMN151" s="33"/>
      <c r="MMO151" s="33"/>
      <c r="MMP151" s="33"/>
      <c r="MMQ151" s="33"/>
      <c r="MMR151" s="33"/>
      <c r="MMS151" s="33"/>
      <c r="MMT151" s="33"/>
      <c r="MMU151" s="33"/>
      <c r="MMV151" s="33"/>
      <c r="MMW151" s="33"/>
      <c r="MMX151" s="33"/>
      <c r="MMY151" s="33"/>
      <c r="MMZ151" s="33"/>
      <c r="MNA151" s="33"/>
      <c r="MNB151" s="33"/>
      <c r="MNC151" s="33"/>
      <c r="MND151" s="33"/>
      <c r="MNE151" s="33"/>
      <c r="MNF151" s="33"/>
      <c r="MNG151" s="33"/>
      <c r="MNH151" s="33"/>
      <c r="MNI151" s="33"/>
      <c r="MNJ151" s="33"/>
      <c r="MNK151" s="33"/>
      <c r="MNL151" s="33"/>
      <c r="MNM151" s="33"/>
      <c r="MNN151" s="33"/>
      <c r="MNO151" s="33"/>
      <c r="MNP151" s="33"/>
      <c r="MNQ151" s="33"/>
      <c r="MNR151" s="33"/>
      <c r="MNS151" s="33"/>
      <c r="MNT151" s="33"/>
      <c r="MNU151" s="33"/>
      <c r="MNV151" s="33"/>
      <c r="MNW151" s="33"/>
      <c r="MNX151" s="33"/>
      <c r="MNY151" s="33"/>
      <c r="MNZ151" s="33"/>
      <c r="MOA151" s="33"/>
      <c r="MOB151" s="33"/>
      <c r="MOC151" s="33"/>
      <c r="MOD151" s="33"/>
      <c r="MOE151" s="33"/>
      <c r="MOF151" s="33"/>
      <c r="MOG151" s="33"/>
      <c r="MOH151" s="33"/>
      <c r="MOI151" s="33"/>
      <c r="MOJ151" s="33"/>
      <c r="MOK151" s="33"/>
      <c r="MOL151" s="33"/>
      <c r="MOM151" s="33"/>
      <c r="MON151" s="33"/>
      <c r="MOO151" s="33"/>
      <c r="MOP151" s="33"/>
      <c r="MOQ151" s="33"/>
      <c r="MOR151" s="33"/>
      <c r="MOS151" s="33"/>
      <c r="MOT151" s="33"/>
      <c r="MOU151" s="33"/>
      <c r="MOV151" s="33"/>
      <c r="MOW151" s="33"/>
      <c r="MOX151" s="33"/>
      <c r="MOY151" s="33"/>
      <c r="MOZ151" s="33"/>
      <c r="MPA151" s="33"/>
      <c r="MPB151" s="33"/>
      <c r="MPC151" s="33"/>
      <c r="MPD151" s="33"/>
      <c r="MPE151" s="33"/>
      <c r="MPF151" s="33"/>
      <c r="MPG151" s="33"/>
      <c r="MPH151" s="33"/>
      <c r="MPI151" s="33"/>
      <c r="MPJ151" s="33"/>
      <c r="MPK151" s="33"/>
      <c r="MPL151" s="33"/>
      <c r="MPM151" s="33"/>
      <c r="MPN151" s="33"/>
      <c r="MPO151" s="33"/>
      <c r="MPP151" s="33"/>
      <c r="MPQ151" s="33"/>
      <c r="MPR151" s="33"/>
      <c r="MPS151" s="33"/>
      <c r="MPT151" s="33"/>
      <c r="MPU151" s="33"/>
      <c r="MPV151" s="33"/>
      <c r="MPW151" s="33"/>
      <c r="MPX151" s="33"/>
      <c r="MPY151" s="33"/>
      <c r="MPZ151" s="33"/>
      <c r="MQA151" s="33"/>
      <c r="MQB151" s="33"/>
      <c r="MQC151" s="33"/>
      <c r="MQD151" s="33"/>
      <c r="MQE151" s="33"/>
      <c r="MQF151" s="33"/>
      <c r="MQG151" s="33"/>
      <c r="MQH151" s="33"/>
      <c r="MQI151" s="33"/>
      <c r="MQJ151" s="33"/>
      <c r="MQK151" s="33"/>
      <c r="MQL151" s="33"/>
      <c r="MQM151" s="33"/>
      <c r="MQN151" s="33"/>
      <c r="MQO151" s="33"/>
      <c r="MQP151" s="33"/>
      <c r="MQQ151" s="33"/>
      <c r="MQR151" s="33"/>
      <c r="MQS151" s="33"/>
      <c r="MQT151" s="33"/>
      <c r="MQU151" s="33"/>
      <c r="MQV151" s="33"/>
      <c r="MQW151" s="33"/>
      <c r="MQX151" s="33"/>
      <c r="MQY151" s="33"/>
      <c r="MQZ151" s="33"/>
      <c r="MRA151" s="33"/>
      <c r="MRB151" s="33"/>
      <c r="MRC151" s="33"/>
      <c r="MRD151" s="33"/>
      <c r="MRE151" s="33"/>
      <c r="MRF151" s="33"/>
      <c r="MRG151" s="33"/>
      <c r="MRH151" s="33"/>
      <c r="MRI151" s="33"/>
      <c r="MRJ151" s="33"/>
      <c r="MRK151" s="33"/>
      <c r="MRL151" s="33"/>
      <c r="MRM151" s="33"/>
      <c r="MRN151" s="33"/>
      <c r="MRO151" s="33"/>
      <c r="MRP151" s="33"/>
      <c r="MRQ151" s="33"/>
      <c r="MRR151" s="33"/>
      <c r="MRS151" s="33"/>
      <c r="MRT151" s="33"/>
      <c r="MRU151" s="33"/>
      <c r="MRV151" s="33"/>
      <c r="MRW151" s="33"/>
      <c r="MRX151" s="33"/>
      <c r="MRY151" s="33"/>
      <c r="MRZ151" s="33"/>
      <c r="MSA151" s="33"/>
      <c r="MSB151" s="33"/>
      <c r="MSC151" s="33"/>
      <c r="MSD151" s="33"/>
      <c r="MSE151" s="33"/>
      <c r="MSF151" s="33"/>
      <c r="MSG151" s="33"/>
      <c r="MSH151" s="33"/>
      <c r="MSI151" s="33"/>
      <c r="MSJ151" s="33"/>
      <c r="MSK151" s="33"/>
      <c r="MSL151" s="33"/>
      <c r="MSM151" s="33"/>
      <c r="MSN151" s="33"/>
      <c r="MSO151" s="33"/>
      <c r="MSP151" s="33"/>
      <c r="MSQ151" s="33"/>
      <c r="MSR151" s="33"/>
      <c r="MSS151" s="33"/>
      <c r="MST151" s="33"/>
      <c r="MSU151" s="33"/>
      <c r="MSV151" s="33"/>
      <c r="MSW151" s="33"/>
      <c r="MSX151" s="33"/>
      <c r="MSY151" s="33"/>
      <c r="MSZ151" s="33"/>
      <c r="MTA151" s="33"/>
      <c r="MTB151" s="33"/>
      <c r="MTC151" s="33"/>
      <c r="MTD151" s="33"/>
      <c r="MTE151" s="33"/>
      <c r="MTF151" s="33"/>
      <c r="MTG151" s="33"/>
      <c r="MTH151" s="33"/>
      <c r="MTI151" s="33"/>
      <c r="MTJ151" s="33"/>
      <c r="MTK151" s="33"/>
      <c r="MTL151" s="33"/>
      <c r="MTM151" s="33"/>
      <c r="MTN151" s="33"/>
      <c r="MTO151" s="33"/>
      <c r="MTP151" s="33"/>
      <c r="MTQ151" s="33"/>
      <c r="MTR151" s="33"/>
      <c r="MTS151" s="33"/>
      <c r="MTT151" s="33"/>
      <c r="MTU151" s="33"/>
      <c r="MTV151" s="33"/>
      <c r="MTW151" s="33"/>
      <c r="MTX151" s="33"/>
      <c r="MTY151" s="33"/>
      <c r="MTZ151" s="33"/>
      <c r="MUA151" s="33"/>
      <c r="MUB151" s="33"/>
      <c r="MUC151" s="33"/>
      <c r="MUD151" s="33"/>
      <c r="MUE151" s="33"/>
      <c r="MUF151" s="33"/>
      <c r="MUG151" s="33"/>
      <c r="MUH151" s="33"/>
      <c r="MUI151" s="33"/>
      <c r="MUJ151" s="33"/>
      <c r="MUK151" s="33"/>
      <c r="MUL151" s="33"/>
      <c r="MUM151" s="33"/>
      <c r="MUN151" s="33"/>
      <c r="MUO151" s="33"/>
      <c r="MUP151" s="33"/>
      <c r="MUQ151" s="33"/>
      <c r="MUR151" s="33"/>
      <c r="MUS151" s="33"/>
      <c r="MUT151" s="33"/>
      <c r="MUU151" s="33"/>
      <c r="MUV151" s="33"/>
      <c r="MUW151" s="33"/>
      <c r="MUX151" s="33"/>
      <c r="MUY151" s="33"/>
      <c r="MUZ151" s="33"/>
      <c r="MVA151" s="33"/>
      <c r="MVB151" s="33"/>
      <c r="MVC151" s="33"/>
      <c r="MVD151" s="33"/>
      <c r="MVE151" s="33"/>
      <c r="MVF151" s="33"/>
      <c r="MVG151" s="33"/>
      <c r="MVH151" s="33"/>
      <c r="MVI151" s="33"/>
      <c r="MVJ151" s="33"/>
      <c r="MVK151" s="33"/>
      <c r="MVL151" s="33"/>
      <c r="MVM151" s="33"/>
      <c r="MVN151" s="33"/>
      <c r="MVO151" s="33"/>
      <c r="MVP151" s="33"/>
      <c r="MVQ151" s="33"/>
      <c r="MVR151" s="33"/>
      <c r="MVS151" s="33"/>
      <c r="MVT151" s="33"/>
      <c r="MVU151" s="33"/>
      <c r="MVV151" s="33"/>
      <c r="MVW151" s="33"/>
      <c r="MVX151" s="33"/>
      <c r="MVY151" s="33"/>
      <c r="MVZ151" s="33"/>
      <c r="MWA151" s="33"/>
      <c r="MWB151" s="33"/>
      <c r="MWC151" s="33"/>
      <c r="MWD151" s="33"/>
      <c r="MWE151" s="33"/>
      <c r="MWF151" s="33"/>
      <c r="MWG151" s="33"/>
      <c r="MWH151" s="33"/>
      <c r="MWI151" s="33"/>
      <c r="MWJ151" s="33"/>
      <c r="MWK151" s="33"/>
      <c r="MWL151" s="33"/>
      <c r="MWM151" s="33"/>
      <c r="MWN151" s="33"/>
      <c r="MWO151" s="33"/>
      <c r="MWP151" s="33"/>
      <c r="MWQ151" s="33"/>
      <c r="MWR151" s="33"/>
      <c r="MWS151" s="33"/>
      <c r="MWT151" s="33"/>
      <c r="MWU151" s="33"/>
      <c r="MWV151" s="33"/>
      <c r="MWW151" s="33"/>
      <c r="MWX151" s="33"/>
      <c r="MWY151" s="33"/>
      <c r="MWZ151" s="33"/>
      <c r="MXA151" s="33"/>
      <c r="MXB151" s="33"/>
      <c r="MXC151" s="33"/>
      <c r="MXD151" s="33"/>
      <c r="MXE151" s="33"/>
      <c r="MXF151" s="33"/>
      <c r="MXG151" s="33"/>
      <c r="MXH151" s="33"/>
      <c r="MXI151" s="33"/>
      <c r="MXJ151" s="33"/>
      <c r="MXK151" s="33"/>
      <c r="MXL151" s="33"/>
      <c r="MXM151" s="33"/>
      <c r="MXN151" s="33"/>
      <c r="MXO151" s="33"/>
      <c r="MXP151" s="33"/>
      <c r="MXQ151" s="33"/>
      <c r="MXR151" s="33"/>
      <c r="MXS151" s="33"/>
      <c r="MXT151" s="33"/>
      <c r="MXU151" s="33"/>
      <c r="MXV151" s="33"/>
      <c r="MXW151" s="33"/>
      <c r="MXX151" s="33"/>
      <c r="MXY151" s="33"/>
      <c r="MXZ151" s="33"/>
      <c r="MYA151" s="33"/>
      <c r="MYB151" s="33"/>
      <c r="MYC151" s="33"/>
      <c r="MYD151" s="33"/>
      <c r="MYE151" s="33"/>
      <c r="MYF151" s="33"/>
      <c r="MYG151" s="33"/>
      <c r="MYH151" s="33"/>
      <c r="MYI151" s="33"/>
      <c r="MYJ151" s="33"/>
      <c r="MYK151" s="33"/>
      <c r="MYL151" s="33"/>
      <c r="MYM151" s="33"/>
      <c r="MYN151" s="33"/>
      <c r="MYO151" s="33"/>
      <c r="MYP151" s="33"/>
      <c r="MYQ151" s="33"/>
      <c r="MYR151" s="33"/>
      <c r="MYS151" s="33"/>
      <c r="MYT151" s="33"/>
      <c r="MYU151" s="33"/>
      <c r="MYV151" s="33"/>
      <c r="MYW151" s="33"/>
      <c r="MYX151" s="33"/>
      <c r="MYY151" s="33"/>
      <c r="MYZ151" s="33"/>
      <c r="MZA151" s="33"/>
      <c r="MZB151" s="33"/>
      <c r="MZC151" s="33"/>
      <c r="MZD151" s="33"/>
      <c r="MZE151" s="33"/>
      <c r="MZF151" s="33"/>
      <c r="MZG151" s="33"/>
      <c r="MZH151" s="33"/>
      <c r="MZI151" s="33"/>
      <c r="MZJ151" s="33"/>
      <c r="MZK151" s="33"/>
      <c r="MZL151" s="33"/>
      <c r="MZM151" s="33"/>
      <c r="MZN151" s="33"/>
      <c r="MZO151" s="33"/>
      <c r="MZP151" s="33"/>
      <c r="MZQ151" s="33"/>
      <c r="MZR151" s="33"/>
      <c r="MZS151" s="33"/>
      <c r="MZT151" s="33"/>
      <c r="MZU151" s="33"/>
      <c r="MZV151" s="33"/>
      <c r="MZW151" s="33"/>
      <c r="MZX151" s="33"/>
      <c r="MZY151" s="33"/>
      <c r="MZZ151" s="33"/>
      <c r="NAA151" s="33"/>
      <c r="NAB151" s="33"/>
      <c r="NAC151" s="33"/>
      <c r="NAD151" s="33"/>
      <c r="NAE151" s="33"/>
      <c r="NAF151" s="33"/>
      <c r="NAG151" s="33"/>
      <c r="NAH151" s="33"/>
      <c r="NAI151" s="33"/>
      <c r="NAJ151" s="33"/>
      <c r="NAK151" s="33"/>
      <c r="NAL151" s="33"/>
      <c r="NAM151" s="33"/>
      <c r="NAN151" s="33"/>
      <c r="NAO151" s="33"/>
      <c r="NAP151" s="33"/>
      <c r="NAQ151" s="33"/>
      <c r="NAR151" s="33"/>
      <c r="NAS151" s="33"/>
      <c r="NAT151" s="33"/>
      <c r="NAU151" s="33"/>
      <c r="NAV151" s="33"/>
      <c r="NAW151" s="33"/>
      <c r="NAX151" s="33"/>
      <c r="NAY151" s="33"/>
      <c r="NAZ151" s="33"/>
      <c r="NBA151" s="33"/>
      <c r="NBB151" s="33"/>
      <c r="NBC151" s="33"/>
      <c r="NBD151" s="33"/>
      <c r="NBE151" s="33"/>
      <c r="NBF151" s="33"/>
      <c r="NBG151" s="33"/>
      <c r="NBH151" s="33"/>
      <c r="NBI151" s="33"/>
      <c r="NBJ151" s="33"/>
      <c r="NBK151" s="33"/>
      <c r="NBL151" s="33"/>
      <c r="NBM151" s="33"/>
      <c r="NBN151" s="33"/>
      <c r="NBO151" s="33"/>
      <c r="NBP151" s="33"/>
      <c r="NBQ151" s="33"/>
      <c r="NBR151" s="33"/>
      <c r="NBS151" s="33"/>
      <c r="NBT151" s="33"/>
      <c r="NBU151" s="33"/>
      <c r="NBV151" s="33"/>
      <c r="NBW151" s="33"/>
      <c r="NBX151" s="33"/>
      <c r="NBY151" s="33"/>
      <c r="NBZ151" s="33"/>
      <c r="NCA151" s="33"/>
      <c r="NCB151" s="33"/>
      <c r="NCC151" s="33"/>
      <c r="NCD151" s="33"/>
      <c r="NCE151" s="33"/>
      <c r="NCF151" s="33"/>
      <c r="NCG151" s="33"/>
      <c r="NCH151" s="33"/>
      <c r="NCI151" s="33"/>
      <c r="NCJ151" s="33"/>
      <c r="NCK151" s="33"/>
      <c r="NCL151" s="33"/>
      <c r="NCM151" s="33"/>
      <c r="NCN151" s="33"/>
      <c r="NCO151" s="33"/>
      <c r="NCP151" s="33"/>
      <c r="NCQ151" s="33"/>
      <c r="NCR151" s="33"/>
      <c r="NCS151" s="33"/>
      <c r="NCT151" s="33"/>
      <c r="NCU151" s="33"/>
      <c r="NCV151" s="33"/>
      <c r="NCW151" s="33"/>
      <c r="NCX151" s="33"/>
      <c r="NCY151" s="33"/>
      <c r="NCZ151" s="33"/>
      <c r="NDA151" s="33"/>
      <c r="NDB151" s="33"/>
      <c r="NDC151" s="33"/>
      <c r="NDD151" s="33"/>
      <c r="NDE151" s="33"/>
      <c r="NDF151" s="33"/>
      <c r="NDG151" s="33"/>
      <c r="NDH151" s="33"/>
      <c r="NDI151" s="33"/>
      <c r="NDJ151" s="33"/>
      <c r="NDK151" s="33"/>
      <c r="NDL151" s="33"/>
      <c r="NDM151" s="33"/>
      <c r="NDN151" s="33"/>
      <c r="NDO151" s="33"/>
      <c r="NDP151" s="33"/>
      <c r="NDQ151" s="33"/>
      <c r="NDR151" s="33"/>
      <c r="NDS151" s="33"/>
      <c r="NDT151" s="33"/>
      <c r="NDU151" s="33"/>
      <c r="NDV151" s="33"/>
      <c r="NDW151" s="33"/>
      <c r="NDX151" s="33"/>
      <c r="NDY151" s="33"/>
      <c r="NDZ151" s="33"/>
      <c r="NEA151" s="33"/>
      <c r="NEB151" s="33"/>
      <c r="NEC151" s="33"/>
      <c r="NED151" s="33"/>
      <c r="NEE151" s="33"/>
      <c r="NEF151" s="33"/>
      <c r="NEG151" s="33"/>
      <c r="NEH151" s="33"/>
      <c r="NEI151" s="33"/>
      <c r="NEJ151" s="33"/>
      <c r="NEK151" s="33"/>
      <c r="NEL151" s="33"/>
      <c r="NEM151" s="33"/>
      <c r="NEN151" s="33"/>
      <c r="NEO151" s="33"/>
      <c r="NEP151" s="33"/>
      <c r="NEQ151" s="33"/>
      <c r="NER151" s="33"/>
      <c r="NES151" s="33"/>
      <c r="NET151" s="33"/>
      <c r="NEU151" s="33"/>
      <c r="NEV151" s="33"/>
      <c r="NEW151" s="33"/>
      <c r="NEX151" s="33"/>
      <c r="NEY151" s="33"/>
      <c r="NEZ151" s="33"/>
      <c r="NFA151" s="33"/>
      <c r="NFB151" s="33"/>
      <c r="NFC151" s="33"/>
      <c r="NFD151" s="33"/>
      <c r="NFE151" s="33"/>
      <c r="NFF151" s="33"/>
      <c r="NFG151" s="33"/>
      <c r="NFH151" s="33"/>
      <c r="NFI151" s="33"/>
      <c r="NFJ151" s="33"/>
      <c r="NFK151" s="33"/>
      <c r="NFL151" s="33"/>
      <c r="NFM151" s="33"/>
      <c r="NFN151" s="33"/>
      <c r="NFO151" s="33"/>
      <c r="NFP151" s="33"/>
      <c r="NFQ151" s="33"/>
      <c r="NFR151" s="33"/>
      <c r="NFS151" s="33"/>
      <c r="NFT151" s="33"/>
      <c r="NFU151" s="33"/>
      <c r="NFV151" s="33"/>
      <c r="NFW151" s="33"/>
      <c r="NFX151" s="33"/>
      <c r="NFY151" s="33"/>
      <c r="NFZ151" s="33"/>
      <c r="NGA151" s="33"/>
      <c r="NGB151" s="33"/>
      <c r="NGC151" s="33"/>
      <c r="NGD151" s="33"/>
      <c r="NGE151" s="33"/>
      <c r="NGF151" s="33"/>
      <c r="NGG151" s="33"/>
      <c r="NGH151" s="33"/>
      <c r="NGI151" s="33"/>
      <c r="NGJ151" s="33"/>
      <c r="NGK151" s="33"/>
      <c r="NGL151" s="33"/>
      <c r="NGM151" s="33"/>
      <c r="NGN151" s="33"/>
      <c r="NGO151" s="33"/>
      <c r="NGP151" s="33"/>
      <c r="NGQ151" s="33"/>
      <c r="NGR151" s="33"/>
      <c r="NGS151" s="33"/>
      <c r="NGT151" s="33"/>
      <c r="NGU151" s="33"/>
      <c r="NGV151" s="33"/>
      <c r="NGW151" s="33"/>
      <c r="NGX151" s="33"/>
      <c r="NGY151" s="33"/>
      <c r="NGZ151" s="33"/>
      <c r="NHA151" s="33"/>
      <c r="NHB151" s="33"/>
      <c r="NHC151" s="33"/>
      <c r="NHD151" s="33"/>
      <c r="NHE151" s="33"/>
      <c r="NHF151" s="33"/>
      <c r="NHG151" s="33"/>
      <c r="NHH151" s="33"/>
      <c r="NHI151" s="33"/>
      <c r="NHJ151" s="33"/>
      <c r="NHK151" s="33"/>
      <c r="NHL151" s="33"/>
      <c r="NHM151" s="33"/>
      <c r="NHN151" s="33"/>
      <c r="NHO151" s="33"/>
      <c r="NHP151" s="33"/>
      <c r="NHQ151" s="33"/>
      <c r="NHR151" s="33"/>
      <c r="NHS151" s="33"/>
      <c r="NHT151" s="33"/>
      <c r="NHU151" s="33"/>
      <c r="NHV151" s="33"/>
      <c r="NHW151" s="33"/>
      <c r="NHX151" s="33"/>
      <c r="NHY151" s="33"/>
      <c r="NHZ151" s="33"/>
      <c r="NIA151" s="33"/>
      <c r="NIB151" s="33"/>
      <c r="NIC151" s="33"/>
      <c r="NID151" s="33"/>
      <c r="NIE151" s="33"/>
      <c r="NIF151" s="33"/>
      <c r="NIG151" s="33"/>
      <c r="NIH151" s="33"/>
      <c r="NII151" s="33"/>
      <c r="NIJ151" s="33"/>
      <c r="NIK151" s="33"/>
      <c r="NIL151" s="33"/>
      <c r="NIM151" s="33"/>
      <c r="NIN151" s="33"/>
      <c r="NIO151" s="33"/>
      <c r="NIP151" s="33"/>
      <c r="NIQ151" s="33"/>
      <c r="NIR151" s="33"/>
      <c r="NIS151" s="33"/>
      <c r="NIT151" s="33"/>
      <c r="NIU151" s="33"/>
      <c r="NIV151" s="33"/>
      <c r="NIW151" s="33"/>
      <c r="NIX151" s="33"/>
      <c r="NIY151" s="33"/>
      <c r="NIZ151" s="33"/>
      <c r="NJA151" s="33"/>
      <c r="NJB151" s="33"/>
      <c r="NJC151" s="33"/>
      <c r="NJD151" s="33"/>
      <c r="NJE151" s="33"/>
      <c r="NJF151" s="33"/>
      <c r="NJG151" s="33"/>
      <c r="NJH151" s="33"/>
      <c r="NJI151" s="33"/>
      <c r="NJJ151" s="33"/>
      <c r="NJK151" s="33"/>
      <c r="NJL151" s="33"/>
      <c r="NJM151" s="33"/>
      <c r="NJN151" s="33"/>
      <c r="NJO151" s="33"/>
      <c r="NJP151" s="33"/>
      <c r="NJQ151" s="33"/>
      <c r="NJR151" s="33"/>
      <c r="NJS151" s="33"/>
      <c r="NJT151" s="33"/>
      <c r="NJU151" s="33"/>
      <c r="NJV151" s="33"/>
      <c r="NJW151" s="33"/>
      <c r="NJX151" s="33"/>
      <c r="NJY151" s="33"/>
      <c r="NJZ151" s="33"/>
      <c r="NKA151" s="33"/>
      <c r="NKB151" s="33"/>
      <c r="NKC151" s="33"/>
      <c r="NKD151" s="33"/>
      <c r="NKE151" s="33"/>
      <c r="NKF151" s="33"/>
      <c r="NKG151" s="33"/>
      <c r="NKH151" s="33"/>
      <c r="NKI151" s="33"/>
      <c r="NKJ151" s="33"/>
      <c r="NKK151" s="33"/>
      <c r="NKL151" s="33"/>
      <c r="NKM151" s="33"/>
      <c r="NKN151" s="33"/>
      <c r="NKO151" s="33"/>
      <c r="NKP151" s="33"/>
      <c r="NKQ151" s="33"/>
      <c r="NKR151" s="33"/>
      <c r="NKS151" s="33"/>
      <c r="NKT151" s="33"/>
      <c r="NKU151" s="33"/>
      <c r="NKV151" s="33"/>
      <c r="NKW151" s="33"/>
      <c r="NKX151" s="33"/>
      <c r="NKY151" s="33"/>
      <c r="NKZ151" s="33"/>
      <c r="NLA151" s="33"/>
      <c r="NLB151" s="33"/>
      <c r="NLC151" s="33"/>
      <c r="NLD151" s="33"/>
      <c r="NLE151" s="33"/>
      <c r="NLF151" s="33"/>
      <c r="NLG151" s="33"/>
      <c r="NLH151" s="33"/>
      <c r="NLI151" s="33"/>
      <c r="NLJ151" s="33"/>
      <c r="NLK151" s="33"/>
      <c r="NLL151" s="33"/>
      <c r="NLM151" s="33"/>
      <c r="NLN151" s="33"/>
      <c r="NLO151" s="33"/>
      <c r="NLP151" s="33"/>
      <c r="NLQ151" s="33"/>
      <c r="NLR151" s="33"/>
      <c r="NLS151" s="33"/>
      <c r="NLT151" s="33"/>
      <c r="NLU151" s="33"/>
      <c r="NLV151" s="33"/>
      <c r="NLW151" s="33"/>
      <c r="NLX151" s="33"/>
      <c r="NLY151" s="33"/>
      <c r="NLZ151" s="33"/>
      <c r="NMA151" s="33"/>
      <c r="NMB151" s="33"/>
      <c r="NMC151" s="33"/>
      <c r="NMD151" s="33"/>
      <c r="NME151" s="33"/>
      <c r="NMF151" s="33"/>
      <c r="NMG151" s="33"/>
      <c r="NMH151" s="33"/>
      <c r="NMI151" s="33"/>
      <c r="NMJ151" s="33"/>
      <c r="NMK151" s="33"/>
      <c r="NML151" s="33"/>
      <c r="NMM151" s="33"/>
      <c r="NMN151" s="33"/>
      <c r="NMO151" s="33"/>
      <c r="NMP151" s="33"/>
      <c r="NMQ151" s="33"/>
      <c r="NMR151" s="33"/>
      <c r="NMS151" s="33"/>
      <c r="NMT151" s="33"/>
      <c r="NMU151" s="33"/>
      <c r="NMV151" s="33"/>
      <c r="NMW151" s="33"/>
      <c r="NMX151" s="33"/>
      <c r="NMY151" s="33"/>
      <c r="NMZ151" s="33"/>
      <c r="NNA151" s="33"/>
      <c r="NNB151" s="33"/>
      <c r="NNC151" s="33"/>
      <c r="NND151" s="33"/>
      <c r="NNE151" s="33"/>
      <c r="NNF151" s="33"/>
      <c r="NNG151" s="33"/>
      <c r="NNH151" s="33"/>
      <c r="NNI151" s="33"/>
      <c r="NNJ151" s="33"/>
      <c r="NNK151" s="33"/>
      <c r="NNL151" s="33"/>
      <c r="NNM151" s="33"/>
      <c r="NNN151" s="33"/>
      <c r="NNO151" s="33"/>
      <c r="NNP151" s="33"/>
      <c r="NNQ151" s="33"/>
      <c r="NNR151" s="33"/>
      <c r="NNS151" s="33"/>
      <c r="NNT151" s="33"/>
      <c r="NNU151" s="33"/>
      <c r="NNV151" s="33"/>
      <c r="NNW151" s="33"/>
      <c r="NNX151" s="33"/>
      <c r="NNY151" s="33"/>
      <c r="NNZ151" s="33"/>
      <c r="NOA151" s="33"/>
      <c r="NOB151" s="33"/>
      <c r="NOC151" s="33"/>
      <c r="NOD151" s="33"/>
      <c r="NOE151" s="33"/>
      <c r="NOF151" s="33"/>
      <c r="NOG151" s="33"/>
      <c r="NOH151" s="33"/>
      <c r="NOI151" s="33"/>
      <c r="NOJ151" s="33"/>
      <c r="NOK151" s="33"/>
      <c r="NOL151" s="33"/>
      <c r="NOM151" s="33"/>
      <c r="NON151" s="33"/>
      <c r="NOO151" s="33"/>
      <c r="NOP151" s="33"/>
      <c r="NOQ151" s="33"/>
      <c r="NOR151" s="33"/>
      <c r="NOS151" s="33"/>
      <c r="NOT151" s="33"/>
      <c r="NOU151" s="33"/>
      <c r="NOV151" s="33"/>
      <c r="NOW151" s="33"/>
      <c r="NOX151" s="33"/>
      <c r="NOY151" s="33"/>
      <c r="NOZ151" s="33"/>
      <c r="NPA151" s="33"/>
      <c r="NPB151" s="33"/>
      <c r="NPC151" s="33"/>
      <c r="NPD151" s="33"/>
      <c r="NPE151" s="33"/>
      <c r="NPF151" s="33"/>
      <c r="NPG151" s="33"/>
      <c r="NPH151" s="33"/>
      <c r="NPI151" s="33"/>
      <c r="NPJ151" s="33"/>
      <c r="NPK151" s="33"/>
      <c r="NPL151" s="33"/>
      <c r="NPM151" s="33"/>
      <c r="NPN151" s="33"/>
      <c r="NPO151" s="33"/>
      <c r="NPP151" s="33"/>
      <c r="NPQ151" s="33"/>
      <c r="NPR151" s="33"/>
      <c r="NPS151" s="33"/>
      <c r="NPT151" s="33"/>
      <c r="NPU151" s="33"/>
      <c r="NPV151" s="33"/>
      <c r="NPW151" s="33"/>
      <c r="NPX151" s="33"/>
      <c r="NPY151" s="33"/>
      <c r="NPZ151" s="33"/>
      <c r="NQA151" s="33"/>
      <c r="NQB151" s="33"/>
      <c r="NQC151" s="33"/>
      <c r="NQD151" s="33"/>
      <c r="NQE151" s="33"/>
      <c r="NQF151" s="33"/>
      <c r="NQG151" s="33"/>
      <c r="NQH151" s="33"/>
      <c r="NQI151" s="33"/>
      <c r="NQJ151" s="33"/>
      <c r="NQK151" s="33"/>
      <c r="NQL151" s="33"/>
      <c r="NQM151" s="33"/>
      <c r="NQN151" s="33"/>
      <c r="NQO151" s="33"/>
      <c r="NQP151" s="33"/>
      <c r="NQQ151" s="33"/>
      <c r="NQR151" s="33"/>
      <c r="NQS151" s="33"/>
      <c r="NQT151" s="33"/>
      <c r="NQU151" s="33"/>
      <c r="NQV151" s="33"/>
      <c r="NQW151" s="33"/>
      <c r="NQX151" s="33"/>
      <c r="NQY151" s="33"/>
      <c r="NQZ151" s="33"/>
      <c r="NRA151" s="33"/>
      <c r="NRB151" s="33"/>
      <c r="NRC151" s="33"/>
      <c r="NRD151" s="33"/>
      <c r="NRE151" s="33"/>
      <c r="NRF151" s="33"/>
      <c r="NRG151" s="33"/>
      <c r="NRH151" s="33"/>
      <c r="NRI151" s="33"/>
      <c r="NRJ151" s="33"/>
      <c r="NRK151" s="33"/>
      <c r="NRL151" s="33"/>
      <c r="NRM151" s="33"/>
      <c r="NRN151" s="33"/>
      <c r="NRO151" s="33"/>
      <c r="NRP151" s="33"/>
      <c r="NRQ151" s="33"/>
      <c r="NRR151" s="33"/>
      <c r="NRS151" s="33"/>
      <c r="NRT151" s="33"/>
      <c r="NRU151" s="33"/>
      <c r="NRV151" s="33"/>
      <c r="NRW151" s="33"/>
      <c r="NRX151" s="33"/>
      <c r="NRY151" s="33"/>
      <c r="NRZ151" s="33"/>
      <c r="NSA151" s="33"/>
      <c r="NSB151" s="33"/>
      <c r="NSC151" s="33"/>
      <c r="NSD151" s="33"/>
      <c r="NSE151" s="33"/>
      <c r="NSF151" s="33"/>
      <c r="NSG151" s="33"/>
      <c r="NSH151" s="33"/>
      <c r="NSI151" s="33"/>
      <c r="NSJ151" s="33"/>
      <c r="NSK151" s="33"/>
      <c r="NSL151" s="33"/>
      <c r="NSM151" s="33"/>
      <c r="NSN151" s="33"/>
      <c r="NSO151" s="33"/>
      <c r="NSP151" s="33"/>
      <c r="NSQ151" s="33"/>
      <c r="NSR151" s="33"/>
      <c r="NSS151" s="33"/>
      <c r="NST151" s="33"/>
      <c r="NSU151" s="33"/>
      <c r="NSV151" s="33"/>
      <c r="NSW151" s="33"/>
      <c r="NSX151" s="33"/>
      <c r="NSY151" s="33"/>
      <c r="NSZ151" s="33"/>
      <c r="NTA151" s="33"/>
      <c r="NTB151" s="33"/>
      <c r="NTC151" s="33"/>
      <c r="NTD151" s="33"/>
      <c r="NTE151" s="33"/>
      <c r="NTF151" s="33"/>
      <c r="NTG151" s="33"/>
      <c r="NTH151" s="33"/>
      <c r="NTI151" s="33"/>
      <c r="NTJ151" s="33"/>
      <c r="NTK151" s="33"/>
      <c r="NTL151" s="33"/>
      <c r="NTM151" s="33"/>
      <c r="NTN151" s="33"/>
      <c r="NTO151" s="33"/>
      <c r="NTP151" s="33"/>
      <c r="NTQ151" s="33"/>
      <c r="NTR151" s="33"/>
      <c r="NTS151" s="33"/>
      <c r="NTT151" s="33"/>
      <c r="NTU151" s="33"/>
      <c r="NTV151" s="33"/>
      <c r="NTW151" s="33"/>
      <c r="NTX151" s="33"/>
      <c r="NTY151" s="33"/>
      <c r="NTZ151" s="33"/>
      <c r="NUA151" s="33"/>
      <c r="NUB151" s="33"/>
      <c r="NUC151" s="33"/>
      <c r="NUD151" s="33"/>
      <c r="NUE151" s="33"/>
      <c r="NUF151" s="33"/>
      <c r="NUG151" s="33"/>
      <c r="NUH151" s="33"/>
      <c r="NUI151" s="33"/>
      <c r="NUJ151" s="33"/>
      <c r="NUK151" s="33"/>
      <c r="NUL151" s="33"/>
      <c r="NUM151" s="33"/>
      <c r="NUN151" s="33"/>
      <c r="NUO151" s="33"/>
      <c r="NUP151" s="33"/>
      <c r="NUQ151" s="33"/>
      <c r="NUR151" s="33"/>
      <c r="NUS151" s="33"/>
      <c r="NUT151" s="33"/>
      <c r="NUU151" s="33"/>
      <c r="NUV151" s="33"/>
      <c r="NUW151" s="33"/>
      <c r="NUX151" s="33"/>
      <c r="NUY151" s="33"/>
      <c r="NUZ151" s="33"/>
      <c r="NVA151" s="33"/>
      <c r="NVB151" s="33"/>
      <c r="NVC151" s="33"/>
      <c r="NVD151" s="33"/>
      <c r="NVE151" s="33"/>
      <c r="NVF151" s="33"/>
      <c r="NVG151" s="33"/>
      <c r="NVH151" s="33"/>
      <c r="NVI151" s="33"/>
      <c r="NVJ151" s="33"/>
      <c r="NVK151" s="33"/>
      <c r="NVL151" s="33"/>
      <c r="NVM151" s="33"/>
      <c r="NVN151" s="33"/>
      <c r="NVO151" s="33"/>
      <c r="NVP151" s="33"/>
      <c r="NVQ151" s="33"/>
      <c r="NVR151" s="33"/>
      <c r="NVS151" s="33"/>
      <c r="NVT151" s="33"/>
      <c r="NVU151" s="33"/>
      <c r="NVV151" s="33"/>
      <c r="NVW151" s="33"/>
      <c r="NVX151" s="33"/>
      <c r="NVY151" s="33"/>
      <c r="NVZ151" s="33"/>
      <c r="NWA151" s="33"/>
      <c r="NWB151" s="33"/>
      <c r="NWC151" s="33"/>
      <c r="NWD151" s="33"/>
      <c r="NWE151" s="33"/>
      <c r="NWF151" s="33"/>
      <c r="NWG151" s="33"/>
      <c r="NWH151" s="33"/>
      <c r="NWI151" s="33"/>
      <c r="NWJ151" s="33"/>
      <c r="NWK151" s="33"/>
      <c r="NWL151" s="33"/>
      <c r="NWM151" s="33"/>
      <c r="NWN151" s="33"/>
      <c r="NWO151" s="33"/>
      <c r="NWP151" s="33"/>
      <c r="NWQ151" s="33"/>
      <c r="NWR151" s="33"/>
      <c r="NWS151" s="33"/>
      <c r="NWT151" s="33"/>
      <c r="NWU151" s="33"/>
      <c r="NWV151" s="33"/>
      <c r="NWW151" s="33"/>
      <c r="NWX151" s="33"/>
      <c r="NWY151" s="33"/>
      <c r="NWZ151" s="33"/>
      <c r="NXA151" s="33"/>
      <c r="NXB151" s="33"/>
      <c r="NXC151" s="33"/>
      <c r="NXD151" s="33"/>
      <c r="NXE151" s="33"/>
      <c r="NXF151" s="33"/>
      <c r="NXG151" s="33"/>
      <c r="NXH151" s="33"/>
      <c r="NXI151" s="33"/>
      <c r="NXJ151" s="33"/>
      <c r="NXK151" s="33"/>
      <c r="NXL151" s="33"/>
      <c r="NXM151" s="33"/>
      <c r="NXN151" s="33"/>
      <c r="NXO151" s="33"/>
      <c r="NXP151" s="33"/>
      <c r="NXQ151" s="33"/>
      <c r="NXR151" s="33"/>
      <c r="NXS151" s="33"/>
      <c r="NXT151" s="33"/>
      <c r="NXU151" s="33"/>
      <c r="NXV151" s="33"/>
      <c r="NXW151" s="33"/>
      <c r="NXX151" s="33"/>
      <c r="NXY151" s="33"/>
      <c r="NXZ151" s="33"/>
      <c r="NYA151" s="33"/>
      <c r="NYB151" s="33"/>
      <c r="NYC151" s="33"/>
      <c r="NYD151" s="33"/>
      <c r="NYE151" s="33"/>
      <c r="NYF151" s="33"/>
      <c r="NYG151" s="33"/>
      <c r="NYH151" s="33"/>
      <c r="NYI151" s="33"/>
      <c r="NYJ151" s="33"/>
      <c r="NYK151" s="33"/>
      <c r="NYL151" s="33"/>
      <c r="NYM151" s="33"/>
      <c r="NYN151" s="33"/>
      <c r="NYO151" s="33"/>
      <c r="NYP151" s="33"/>
      <c r="NYQ151" s="33"/>
      <c r="NYR151" s="33"/>
      <c r="NYS151" s="33"/>
      <c r="NYT151" s="33"/>
      <c r="NYU151" s="33"/>
      <c r="NYV151" s="33"/>
      <c r="NYW151" s="33"/>
      <c r="NYX151" s="33"/>
      <c r="NYY151" s="33"/>
      <c r="NYZ151" s="33"/>
      <c r="NZA151" s="33"/>
      <c r="NZB151" s="33"/>
      <c r="NZC151" s="33"/>
      <c r="NZD151" s="33"/>
      <c r="NZE151" s="33"/>
      <c r="NZF151" s="33"/>
      <c r="NZG151" s="33"/>
      <c r="NZH151" s="33"/>
      <c r="NZI151" s="33"/>
      <c r="NZJ151" s="33"/>
      <c r="NZK151" s="33"/>
      <c r="NZL151" s="33"/>
      <c r="NZM151" s="33"/>
      <c r="NZN151" s="33"/>
      <c r="NZO151" s="33"/>
      <c r="NZP151" s="33"/>
      <c r="NZQ151" s="33"/>
      <c r="NZR151" s="33"/>
      <c r="NZS151" s="33"/>
      <c r="NZT151" s="33"/>
      <c r="NZU151" s="33"/>
      <c r="NZV151" s="33"/>
      <c r="NZW151" s="33"/>
      <c r="NZX151" s="33"/>
      <c r="NZY151" s="33"/>
      <c r="NZZ151" s="33"/>
      <c r="OAA151" s="33"/>
      <c r="OAB151" s="33"/>
      <c r="OAC151" s="33"/>
      <c r="OAD151" s="33"/>
      <c r="OAE151" s="33"/>
      <c r="OAF151" s="33"/>
      <c r="OAG151" s="33"/>
      <c r="OAH151" s="33"/>
      <c r="OAI151" s="33"/>
      <c r="OAJ151" s="33"/>
      <c r="OAK151" s="33"/>
      <c r="OAL151" s="33"/>
      <c r="OAM151" s="33"/>
      <c r="OAN151" s="33"/>
      <c r="OAO151" s="33"/>
      <c r="OAP151" s="33"/>
      <c r="OAQ151" s="33"/>
      <c r="OAR151" s="33"/>
      <c r="OAS151" s="33"/>
      <c r="OAT151" s="33"/>
      <c r="OAU151" s="33"/>
      <c r="OAV151" s="33"/>
      <c r="OAW151" s="33"/>
      <c r="OAX151" s="33"/>
      <c r="OAY151" s="33"/>
      <c r="OAZ151" s="33"/>
      <c r="OBA151" s="33"/>
      <c r="OBB151" s="33"/>
      <c r="OBC151" s="33"/>
      <c r="OBD151" s="33"/>
      <c r="OBE151" s="33"/>
      <c r="OBF151" s="33"/>
      <c r="OBG151" s="33"/>
      <c r="OBH151" s="33"/>
      <c r="OBI151" s="33"/>
      <c r="OBJ151" s="33"/>
      <c r="OBK151" s="33"/>
      <c r="OBL151" s="33"/>
      <c r="OBM151" s="33"/>
      <c r="OBN151" s="33"/>
      <c r="OBO151" s="33"/>
      <c r="OBP151" s="33"/>
      <c r="OBQ151" s="33"/>
      <c r="OBR151" s="33"/>
      <c r="OBS151" s="33"/>
      <c r="OBT151" s="33"/>
      <c r="OBU151" s="33"/>
      <c r="OBV151" s="33"/>
      <c r="OBW151" s="33"/>
      <c r="OBX151" s="33"/>
      <c r="OBY151" s="33"/>
      <c r="OBZ151" s="33"/>
      <c r="OCA151" s="33"/>
      <c r="OCB151" s="33"/>
      <c r="OCC151" s="33"/>
      <c r="OCD151" s="33"/>
      <c r="OCE151" s="33"/>
      <c r="OCF151" s="33"/>
      <c r="OCG151" s="33"/>
      <c r="OCH151" s="33"/>
      <c r="OCI151" s="33"/>
      <c r="OCJ151" s="33"/>
      <c r="OCK151" s="33"/>
      <c r="OCL151" s="33"/>
      <c r="OCM151" s="33"/>
      <c r="OCN151" s="33"/>
      <c r="OCO151" s="33"/>
      <c r="OCP151" s="33"/>
      <c r="OCQ151" s="33"/>
      <c r="OCR151" s="33"/>
      <c r="OCS151" s="33"/>
      <c r="OCT151" s="33"/>
      <c r="OCU151" s="33"/>
      <c r="OCV151" s="33"/>
      <c r="OCW151" s="33"/>
      <c r="OCX151" s="33"/>
      <c r="OCY151" s="33"/>
      <c r="OCZ151" s="33"/>
      <c r="ODA151" s="33"/>
      <c r="ODB151" s="33"/>
      <c r="ODC151" s="33"/>
      <c r="ODD151" s="33"/>
      <c r="ODE151" s="33"/>
      <c r="ODF151" s="33"/>
      <c r="ODG151" s="33"/>
      <c r="ODH151" s="33"/>
      <c r="ODI151" s="33"/>
      <c r="ODJ151" s="33"/>
      <c r="ODK151" s="33"/>
      <c r="ODL151" s="33"/>
      <c r="ODM151" s="33"/>
      <c r="ODN151" s="33"/>
      <c r="ODO151" s="33"/>
      <c r="ODP151" s="33"/>
      <c r="ODQ151" s="33"/>
      <c r="ODR151" s="33"/>
      <c r="ODS151" s="33"/>
      <c r="ODT151" s="33"/>
      <c r="ODU151" s="33"/>
      <c r="ODV151" s="33"/>
      <c r="ODW151" s="33"/>
      <c r="ODX151" s="33"/>
      <c r="ODY151" s="33"/>
      <c r="ODZ151" s="33"/>
      <c r="OEA151" s="33"/>
      <c r="OEB151" s="33"/>
      <c r="OEC151" s="33"/>
      <c r="OED151" s="33"/>
      <c r="OEE151" s="33"/>
      <c r="OEF151" s="33"/>
      <c r="OEG151" s="33"/>
      <c r="OEH151" s="33"/>
      <c r="OEI151" s="33"/>
      <c r="OEJ151" s="33"/>
      <c r="OEK151" s="33"/>
      <c r="OEL151" s="33"/>
      <c r="OEM151" s="33"/>
      <c r="OEN151" s="33"/>
      <c r="OEO151" s="33"/>
      <c r="OEP151" s="33"/>
      <c r="OEQ151" s="33"/>
      <c r="OER151" s="33"/>
      <c r="OES151" s="33"/>
      <c r="OET151" s="33"/>
      <c r="OEU151" s="33"/>
      <c r="OEV151" s="33"/>
      <c r="OEW151" s="33"/>
      <c r="OEX151" s="33"/>
      <c r="OEY151" s="33"/>
      <c r="OEZ151" s="33"/>
      <c r="OFA151" s="33"/>
      <c r="OFB151" s="33"/>
      <c r="OFC151" s="33"/>
      <c r="OFD151" s="33"/>
      <c r="OFE151" s="33"/>
      <c r="OFF151" s="33"/>
      <c r="OFG151" s="33"/>
      <c r="OFH151" s="33"/>
      <c r="OFI151" s="33"/>
      <c r="OFJ151" s="33"/>
      <c r="OFK151" s="33"/>
      <c r="OFL151" s="33"/>
      <c r="OFM151" s="33"/>
      <c r="OFN151" s="33"/>
      <c r="OFO151" s="33"/>
      <c r="OFP151" s="33"/>
      <c r="OFQ151" s="33"/>
      <c r="OFR151" s="33"/>
      <c r="OFS151" s="33"/>
      <c r="OFT151" s="33"/>
      <c r="OFU151" s="33"/>
      <c r="OFV151" s="33"/>
      <c r="OFW151" s="33"/>
      <c r="OFX151" s="33"/>
      <c r="OFY151" s="33"/>
      <c r="OFZ151" s="33"/>
      <c r="OGA151" s="33"/>
      <c r="OGB151" s="33"/>
      <c r="OGC151" s="33"/>
      <c r="OGD151" s="33"/>
      <c r="OGE151" s="33"/>
      <c r="OGF151" s="33"/>
      <c r="OGG151" s="33"/>
      <c r="OGH151" s="33"/>
      <c r="OGI151" s="33"/>
      <c r="OGJ151" s="33"/>
      <c r="OGK151" s="33"/>
      <c r="OGL151" s="33"/>
      <c r="OGM151" s="33"/>
      <c r="OGN151" s="33"/>
      <c r="OGO151" s="33"/>
      <c r="OGP151" s="33"/>
      <c r="OGQ151" s="33"/>
      <c r="OGR151" s="33"/>
      <c r="OGS151" s="33"/>
      <c r="OGT151" s="33"/>
      <c r="OGU151" s="33"/>
      <c r="OGV151" s="33"/>
      <c r="OGW151" s="33"/>
      <c r="OGX151" s="33"/>
      <c r="OGY151" s="33"/>
      <c r="OGZ151" s="33"/>
      <c r="OHA151" s="33"/>
      <c r="OHB151" s="33"/>
      <c r="OHC151" s="33"/>
      <c r="OHD151" s="33"/>
      <c r="OHE151" s="33"/>
      <c r="OHF151" s="33"/>
      <c r="OHG151" s="33"/>
      <c r="OHH151" s="33"/>
      <c r="OHI151" s="33"/>
      <c r="OHJ151" s="33"/>
      <c r="OHK151" s="33"/>
      <c r="OHL151" s="33"/>
      <c r="OHM151" s="33"/>
      <c r="OHN151" s="33"/>
      <c r="OHO151" s="33"/>
      <c r="OHP151" s="33"/>
      <c r="OHQ151" s="33"/>
      <c r="OHR151" s="33"/>
      <c r="OHS151" s="33"/>
      <c r="OHT151" s="33"/>
      <c r="OHU151" s="33"/>
      <c r="OHV151" s="33"/>
      <c r="OHW151" s="33"/>
      <c r="OHX151" s="33"/>
      <c r="OHY151" s="33"/>
      <c r="OHZ151" s="33"/>
      <c r="OIA151" s="33"/>
      <c r="OIB151" s="33"/>
      <c r="OIC151" s="33"/>
      <c r="OID151" s="33"/>
      <c r="OIE151" s="33"/>
      <c r="OIF151" s="33"/>
      <c r="OIG151" s="33"/>
      <c r="OIH151" s="33"/>
      <c r="OII151" s="33"/>
      <c r="OIJ151" s="33"/>
      <c r="OIK151" s="33"/>
      <c r="OIL151" s="33"/>
      <c r="OIM151" s="33"/>
      <c r="OIN151" s="33"/>
      <c r="OIO151" s="33"/>
      <c r="OIP151" s="33"/>
      <c r="OIQ151" s="33"/>
      <c r="OIR151" s="33"/>
      <c r="OIS151" s="33"/>
      <c r="OIT151" s="33"/>
      <c r="OIU151" s="33"/>
      <c r="OIV151" s="33"/>
      <c r="OIW151" s="33"/>
      <c r="OIX151" s="33"/>
      <c r="OIY151" s="33"/>
      <c r="OIZ151" s="33"/>
      <c r="OJA151" s="33"/>
      <c r="OJB151" s="33"/>
      <c r="OJC151" s="33"/>
      <c r="OJD151" s="33"/>
      <c r="OJE151" s="33"/>
      <c r="OJF151" s="33"/>
      <c r="OJG151" s="33"/>
      <c r="OJH151" s="33"/>
      <c r="OJI151" s="33"/>
      <c r="OJJ151" s="33"/>
      <c r="OJK151" s="33"/>
      <c r="OJL151" s="33"/>
      <c r="OJM151" s="33"/>
      <c r="OJN151" s="33"/>
      <c r="OJO151" s="33"/>
      <c r="OJP151" s="33"/>
      <c r="OJQ151" s="33"/>
      <c r="OJR151" s="33"/>
      <c r="OJS151" s="33"/>
      <c r="OJT151" s="33"/>
      <c r="OJU151" s="33"/>
      <c r="OJV151" s="33"/>
      <c r="OJW151" s="33"/>
      <c r="OJX151" s="33"/>
      <c r="OJY151" s="33"/>
      <c r="OJZ151" s="33"/>
      <c r="OKA151" s="33"/>
      <c r="OKB151" s="33"/>
      <c r="OKC151" s="33"/>
      <c r="OKD151" s="33"/>
      <c r="OKE151" s="33"/>
      <c r="OKF151" s="33"/>
      <c r="OKG151" s="33"/>
      <c r="OKH151" s="33"/>
      <c r="OKI151" s="33"/>
      <c r="OKJ151" s="33"/>
      <c r="OKK151" s="33"/>
      <c r="OKL151" s="33"/>
      <c r="OKM151" s="33"/>
      <c r="OKN151" s="33"/>
      <c r="OKO151" s="33"/>
      <c r="OKP151" s="33"/>
      <c r="OKQ151" s="33"/>
      <c r="OKR151" s="33"/>
      <c r="OKS151" s="33"/>
      <c r="OKT151" s="33"/>
      <c r="OKU151" s="33"/>
      <c r="OKV151" s="33"/>
      <c r="OKW151" s="33"/>
      <c r="OKX151" s="33"/>
      <c r="OKY151" s="33"/>
      <c r="OKZ151" s="33"/>
      <c r="OLA151" s="33"/>
      <c r="OLB151" s="33"/>
      <c r="OLC151" s="33"/>
      <c r="OLD151" s="33"/>
      <c r="OLE151" s="33"/>
      <c r="OLF151" s="33"/>
      <c r="OLG151" s="33"/>
      <c r="OLH151" s="33"/>
      <c r="OLI151" s="33"/>
      <c r="OLJ151" s="33"/>
      <c r="OLK151" s="33"/>
      <c r="OLL151" s="33"/>
      <c r="OLM151" s="33"/>
      <c r="OLN151" s="33"/>
      <c r="OLO151" s="33"/>
      <c r="OLP151" s="33"/>
      <c r="OLQ151" s="33"/>
      <c r="OLR151" s="33"/>
      <c r="OLS151" s="33"/>
      <c r="OLT151" s="33"/>
      <c r="OLU151" s="33"/>
      <c r="OLV151" s="33"/>
      <c r="OLW151" s="33"/>
      <c r="OLX151" s="33"/>
      <c r="OLY151" s="33"/>
      <c r="OLZ151" s="33"/>
      <c r="OMA151" s="33"/>
      <c r="OMB151" s="33"/>
      <c r="OMC151" s="33"/>
      <c r="OMD151" s="33"/>
      <c r="OME151" s="33"/>
      <c r="OMF151" s="33"/>
      <c r="OMG151" s="33"/>
      <c r="OMH151" s="33"/>
      <c r="OMI151" s="33"/>
      <c r="OMJ151" s="33"/>
      <c r="OMK151" s="33"/>
      <c r="OML151" s="33"/>
      <c r="OMM151" s="33"/>
      <c r="OMN151" s="33"/>
      <c r="OMO151" s="33"/>
      <c r="OMP151" s="33"/>
      <c r="OMQ151" s="33"/>
      <c r="OMR151" s="33"/>
      <c r="OMS151" s="33"/>
      <c r="OMT151" s="33"/>
      <c r="OMU151" s="33"/>
      <c r="OMV151" s="33"/>
      <c r="OMW151" s="33"/>
      <c r="OMX151" s="33"/>
      <c r="OMY151" s="33"/>
      <c r="OMZ151" s="33"/>
      <c r="ONA151" s="33"/>
      <c r="ONB151" s="33"/>
      <c r="ONC151" s="33"/>
      <c r="OND151" s="33"/>
      <c r="ONE151" s="33"/>
      <c r="ONF151" s="33"/>
      <c r="ONG151" s="33"/>
      <c r="ONH151" s="33"/>
      <c r="ONI151" s="33"/>
      <c r="ONJ151" s="33"/>
      <c r="ONK151" s="33"/>
      <c r="ONL151" s="33"/>
      <c r="ONM151" s="33"/>
      <c r="ONN151" s="33"/>
      <c r="ONO151" s="33"/>
      <c r="ONP151" s="33"/>
      <c r="ONQ151" s="33"/>
      <c r="ONR151" s="33"/>
      <c r="ONS151" s="33"/>
      <c r="ONT151" s="33"/>
      <c r="ONU151" s="33"/>
      <c r="ONV151" s="33"/>
      <c r="ONW151" s="33"/>
      <c r="ONX151" s="33"/>
      <c r="ONY151" s="33"/>
      <c r="ONZ151" s="33"/>
      <c r="OOA151" s="33"/>
      <c r="OOB151" s="33"/>
      <c r="OOC151" s="33"/>
      <c r="OOD151" s="33"/>
      <c r="OOE151" s="33"/>
      <c r="OOF151" s="33"/>
      <c r="OOG151" s="33"/>
      <c r="OOH151" s="33"/>
      <c r="OOI151" s="33"/>
      <c r="OOJ151" s="33"/>
      <c r="OOK151" s="33"/>
      <c r="OOL151" s="33"/>
      <c r="OOM151" s="33"/>
      <c r="OON151" s="33"/>
      <c r="OOO151" s="33"/>
      <c r="OOP151" s="33"/>
      <c r="OOQ151" s="33"/>
      <c r="OOR151" s="33"/>
      <c r="OOS151" s="33"/>
      <c r="OOT151" s="33"/>
      <c r="OOU151" s="33"/>
      <c r="OOV151" s="33"/>
      <c r="OOW151" s="33"/>
      <c r="OOX151" s="33"/>
      <c r="OOY151" s="33"/>
      <c r="OOZ151" s="33"/>
      <c r="OPA151" s="33"/>
      <c r="OPB151" s="33"/>
      <c r="OPC151" s="33"/>
      <c r="OPD151" s="33"/>
      <c r="OPE151" s="33"/>
      <c r="OPF151" s="33"/>
      <c r="OPG151" s="33"/>
      <c r="OPH151" s="33"/>
      <c r="OPI151" s="33"/>
      <c r="OPJ151" s="33"/>
      <c r="OPK151" s="33"/>
      <c r="OPL151" s="33"/>
      <c r="OPM151" s="33"/>
      <c r="OPN151" s="33"/>
      <c r="OPO151" s="33"/>
      <c r="OPP151" s="33"/>
      <c r="OPQ151" s="33"/>
      <c r="OPR151" s="33"/>
      <c r="OPS151" s="33"/>
      <c r="OPT151" s="33"/>
      <c r="OPU151" s="33"/>
      <c r="OPV151" s="33"/>
      <c r="OPW151" s="33"/>
      <c r="OPX151" s="33"/>
      <c r="OPY151" s="33"/>
      <c r="OPZ151" s="33"/>
      <c r="OQA151" s="33"/>
      <c r="OQB151" s="33"/>
      <c r="OQC151" s="33"/>
      <c r="OQD151" s="33"/>
      <c r="OQE151" s="33"/>
      <c r="OQF151" s="33"/>
      <c r="OQG151" s="33"/>
      <c r="OQH151" s="33"/>
      <c r="OQI151" s="33"/>
      <c r="OQJ151" s="33"/>
      <c r="OQK151" s="33"/>
      <c r="OQL151" s="33"/>
      <c r="OQM151" s="33"/>
      <c r="OQN151" s="33"/>
      <c r="OQO151" s="33"/>
      <c r="OQP151" s="33"/>
      <c r="OQQ151" s="33"/>
      <c r="OQR151" s="33"/>
      <c r="OQS151" s="33"/>
      <c r="OQT151" s="33"/>
      <c r="OQU151" s="33"/>
      <c r="OQV151" s="33"/>
      <c r="OQW151" s="33"/>
      <c r="OQX151" s="33"/>
      <c r="OQY151" s="33"/>
      <c r="OQZ151" s="33"/>
      <c r="ORA151" s="33"/>
      <c r="ORB151" s="33"/>
      <c r="ORC151" s="33"/>
      <c r="ORD151" s="33"/>
      <c r="ORE151" s="33"/>
      <c r="ORF151" s="33"/>
      <c r="ORG151" s="33"/>
      <c r="ORH151" s="33"/>
      <c r="ORI151" s="33"/>
      <c r="ORJ151" s="33"/>
      <c r="ORK151" s="33"/>
      <c r="ORL151" s="33"/>
      <c r="ORM151" s="33"/>
      <c r="ORN151" s="33"/>
      <c r="ORO151" s="33"/>
      <c r="ORP151" s="33"/>
      <c r="ORQ151" s="33"/>
      <c r="ORR151" s="33"/>
      <c r="ORS151" s="33"/>
      <c r="ORT151" s="33"/>
      <c r="ORU151" s="33"/>
      <c r="ORV151" s="33"/>
      <c r="ORW151" s="33"/>
      <c r="ORX151" s="33"/>
      <c r="ORY151" s="33"/>
      <c r="ORZ151" s="33"/>
      <c r="OSA151" s="33"/>
      <c r="OSB151" s="33"/>
      <c r="OSC151" s="33"/>
      <c r="OSD151" s="33"/>
      <c r="OSE151" s="33"/>
      <c r="OSF151" s="33"/>
      <c r="OSG151" s="33"/>
      <c r="OSH151" s="33"/>
      <c r="OSI151" s="33"/>
      <c r="OSJ151" s="33"/>
      <c r="OSK151" s="33"/>
      <c r="OSL151" s="33"/>
      <c r="OSM151" s="33"/>
      <c r="OSN151" s="33"/>
      <c r="OSO151" s="33"/>
      <c r="OSP151" s="33"/>
      <c r="OSQ151" s="33"/>
      <c r="OSR151" s="33"/>
      <c r="OSS151" s="33"/>
      <c r="OST151" s="33"/>
      <c r="OSU151" s="33"/>
      <c r="OSV151" s="33"/>
      <c r="OSW151" s="33"/>
      <c r="OSX151" s="33"/>
      <c r="OSY151" s="33"/>
      <c r="OSZ151" s="33"/>
      <c r="OTA151" s="33"/>
      <c r="OTB151" s="33"/>
      <c r="OTC151" s="33"/>
      <c r="OTD151" s="33"/>
      <c r="OTE151" s="33"/>
      <c r="OTF151" s="33"/>
      <c r="OTG151" s="33"/>
      <c r="OTH151" s="33"/>
      <c r="OTI151" s="33"/>
      <c r="OTJ151" s="33"/>
      <c r="OTK151" s="33"/>
      <c r="OTL151" s="33"/>
      <c r="OTM151" s="33"/>
      <c r="OTN151" s="33"/>
      <c r="OTO151" s="33"/>
      <c r="OTP151" s="33"/>
      <c r="OTQ151" s="33"/>
      <c r="OTR151" s="33"/>
      <c r="OTS151" s="33"/>
      <c r="OTT151" s="33"/>
      <c r="OTU151" s="33"/>
      <c r="OTV151" s="33"/>
      <c r="OTW151" s="33"/>
      <c r="OTX151" s="33"/>
      <c r="OTY151" s="33"/>
      <c r="OTZ151" s="33"/>
      <c r="OUA151" s="33"/>
      <c r="OUB151" s="33"/>
      <c r="OUC151" s="33"/>
      <c r="OUD151" s="33"/>
      <c r="OUE151" s="33"/>
      <c r="OUF151" s="33"/>
      <c r="OUG151" s="33"/>
      <c r="OUH151" s="33"/>
      <c r="OUI151" s="33"/>
      <c r="OUJ151" s="33"/>
      <c r="OUK151" s="33"/>
      <c r="OUL151" s="33"/>
      <c r="OUM151" s="33"/>
      <c r="OUN151" s="33"/>
      <c r="OUO151" s="33"/>
      <c r="OUP151" s="33"/>
      <c r="OUQ151" s="33"/>
      <c r="OUR151" s="33"/>
      <c r="OUS151" s="33"/>
      <c r="OUT151" s="33"/>
      <c r="OUU151" s="33"/>
      <c r="OUV151" s="33"/>
      <c r="OUW151" s="33"/>
      <c r="OUX151" s="33"/>
      <c r="OUY151" s="33"/>
      <c r="OUZ151" s="33"/>
      <c r="OVA151" s="33"/>
      <c r="OVB151" s="33"/>
      <c r="OVC151" s="33"/>
      <c r="OVD151" s="33"/>
      <c r="OVE151" s="33"/>
      <c r="OVF151" s="33"/>
      <c r="OVG151" s="33"/>
      <c r="OVH151" s="33"/>
      <c r="OVI151" s="33"/>
      <c r="OVJ151" s="33"/>
      <c r="OVK151" s="33"/>
      <c r="OVL151" s="33"/>
      <c r="OVM151" s="33"/>
      <c r="OVN151" s="33"/>
      <c r="OVO151" s="33"/>
      <c r="OVP151" s="33"/>
      <c r="OVQ151" s="33"/>
      <c r="OVR151" s="33"/>
      <c r="OVS151" s="33"/>
      <c r="OVT151" s="33"/>
      <c r="OVU151" s="33"/>
      <c r="OVV151" s="33"/>
      <c r="OVW151" s="33"/>
      <c r="OVX151" s="33"/>
      <c r="OVY151" s="33"/>
      <c r="OVZ151" s="33"/>
      <c r="OWA151" s="33"/>
      <c r="OWB151" s="33"/>
      <c r="OWC151" s="33"/>
      <c r="OWD151" s="33"/>
      <c r="OWE151" s="33"/>
      <c r="OWF151" s="33"/>
      <c r="OWG151" s="33"/>
      <c r="OWH151" s="33"/>
      <c r="OWI151" s="33"/>
      <c r="OWJ151" s="33"/>
      <c r="OWK151" s="33"/>
      <c r="OWL151" s="33"/>
      <c r="OWM151" s="33"/>
      <c r="OWN151" s="33"/>
      <c r="OWO151" s="33"/>
      <c r="OWP151" s="33"/>
      <c r="OWQ151" s="33"/>
      <c r="OWR151" s="33"/>
      <c r="OWS151" s="33"/>
      <c r="OWT151" s="33"/>
      <c r="OWU151" s="33"/>
      <c r="OWV151" s="33"/>
      <c r="OWW151" s="33"/>
      <c r="OWX151" s="33"/>
      <c r="OWY151" s="33"/>
      <c r="OWZ151" s="33"/>
      <c r="OXA151" s="33"/>
      <c r="OXB151" s="33"/>
      <c r="OXC151" s="33"/>
      <c r="OXD151" s="33"/>
      <c r="OXE151" s="33"/>
      <c r="OXF151" s="33"/>
      <c r="OXG151" s="33"/>
      <c r="OXH151" s="33"/>
      <c r="OXI151" s="33"/>
      <c r="OXJ151" s="33"/>
      <c r="OXK151" s="33"/>
      <c r="OXL151" s="33"/>
      <c r="OXM151" s="33"/>
      <c r="OXN151" s="33"/>
      <c r="OXO151" s="33"/>
      <c r="OXP151" s="33"/>
      <c r="OXQ151" s="33"/>
      <c r="OXR151" s="33"/>
      <c r="OXS151" s="33"/>
      <c r="OXT151" s="33"/>
      <c r="OXU151" s="33"/>
      <c r="OXV151" s="33"/>
      <c r="OXW151" s="33"/>
      <c r="OXX151" s="33"/>
      <c r="OXY151" s="33"/>
      <c r="OXZ151" s="33"/>
      <c r="OYA151" s="33"/>
      <c r="OYB151" s="33"/>
      <c r="OYC151" s="33"/>
      <c r="OYD151" s="33"/>
      <c r="OYE151" s="33"/>
      <c r="OYF151" s="33"/>
      <c r="OYG151" s="33"/>
      <c r="OYH151" s="33"/>
      <c r="OYI151" s="33"/>
      <c r="OYJ151" s="33"/>
      <c r="OYK151" s="33"/>
      <c r="OYL151" s="33"/>
      <c r="OYM151" s="33"/>
      <c r="OYN151" s="33"/>
      <c r="OYO151" s="33"/>
      <c r="OYP151" s="33"/>
      <c r="OYQ151" s="33"/>
      <c r="OYR151" s="33"/>
      <c r="OYS151" s="33"/>
      <c r="OYT151" s="33"/>
      <c r="OYU151" s="33"/>
      <c r="OYV151" s="33"/>
      <c r="OYW151" s="33"/>
      <c r="OYX151" s="33"/>
      <c r="OYY151" s="33"/>
      <c r="OYZ151" s="33"/>
      <c r="OZA151" s="33"/>
      <c r="OZB151" s="33"/>
      <c r="OZC151" s="33"/>
      <c r="OZD151" s="33"/>
      <c r="OZE151" s="33"/>
      <c r="OZF151" s="33"/>
      <c r="OZG151" s="33"/>
      <c r="OZH151" s="33"/>
      <c r="OZI151" s="33"/>
      <c r="OZJ151" s="33"/>
      <c r="OZK151" s="33"/>
      <c r="OZL151" s="33"/>
      <c r="OZM151" s="33"/>
      <c r="OZN151" s="33"/>
      <c r="OZO151" s="33"/>
      <c r="OZP151" s="33"/>
      <c r="OZQ151" s="33"/>
      <c r="OZR151" s="33"/>
      <c r="OZS151" s="33"/>
      <c r="OZT151" s="33"/>
      <c r="OZU151" s="33"/>
      <c r="OZV151" s="33"/>
      <c r="OZW151" s="33"/>
      <c r="OZX151" s="33"/>
      <c r="OZY151" s="33"/>
      <c r="OZZ151" s="33"/>
      <c r="PAA151" s="33"/>
      <c r="PAB151" s="33"/>
      <c r="PAC151" s="33"/>
      <c r="PAD151" s="33"/>
      <c r="PAE151" s="33"/>
      <c r="PAF151" s="33"/>
      <c r="PAG151" s="33"/>
      <c r="PAH151" s="33"/>
      <c r="PAI151" s="33"/>
      <c r="PAJ151" s="33"/>
      <c r="PAK151" s="33"/>
      <c r="PAL151" s="33"/>
      <c r="PAM151" s="33"/>
      <c r="PAN151" s="33"/>
      <c r="PAO151" s="33"/>
      <c r="PAP151" s="33"/>
      <c r="PAQ151" s="33"/>
      <c r="PAR151" s="33"/>
      <c r="PAS151" s="33"/>
      <c r="PAT151" s="33"/>
      <c r="PAU151" s="33"/>
      <c r="PAV151" s="33"/>
      <c r="PAW151" s="33"/>
      <c r="PAX151" s="33"/>
      <c r="PAY151" s="33"/>
      <c r="PAZ151" s="33"/>
      <c r="PBA151" s="33"/>
      <c r="PBB151" s="33"/>
      <c r="PBC151" s="33"/>
      <c r="PBD151" s="33"/>
      <c r="PBE151" s="33"/>
      <c r="PBF151" s="33"/>
      <c r="PBG151" s="33"/>
      <c r="PBH151" s="33"/>
      <c r="PBI151" s="33"/>
      <c r="PBJ151" s="33"/>
      <c r="PBK151" s="33"/>
      <c r="PBL151" s="33"/>
      <c r="PBM151" s="33"/>
      <c r="PBN151" s="33"/>
      <c r="PBO151" s="33"/>
      <c r="PBP151" s="33"/>
      <c r="PBQ151" s="33"/>
      <c r="PBR151" s="33"/>
      <c r="PBS151" s="33"/>
      <c r="PBT151" s="33"/>
      <c r="PBU151" s="33"/>
      <c r="PBV151" s="33"/>
      <c r="PBW151" s="33"/>
      <c r="PBX151" s="33"/>
      <c r="PBY151" s="33"/>
      <c r="PBZ151" s="33"/>
      <c r="PCA151" s="33"/>
      <c r="PCB151" s="33"/>
      <c r="PCC151" s="33"/>
      <c r="PCD151" s="33"/>
      <c r="PCE151" s="33"/>
      <c r="PCF151" s="33"/>
      <c r="PCG151" s="33"/>
      <c r="PCH151" s="33"/>
      <c r="PCI151" s="33"/>
      <c r="PCJ151" s="33"/>
      <c r="PCK151" s="33"/>
      <c r="PCL151" s="33"/>
      <c r="PCM151" s="33"/>
      <c r="PCN151" s="33"/>
      <c r="PCO151" s="33"/>
      <c r="PCP151" s="33"/>
      <c r="PCQ151" s="33"/>
      <c r="PCR151" s="33"/>
      <c r="PCS151" s="33"/>
      <c r="PCT151" s="33"/>
      <c r="PCU151" s="33"/>
      <c r="PCV151" s="33"/>
      <c r="PCW151" s="33"/>
      <c r="PCX151" s="33"/>
      <c r="PCY151" s="33"/>
      <c r="PCZ151" s="33"/>
      <c r="PDA151" s="33"/>
      <c r="PDB151" s="33"/>
      <c r="PDC151" s="33"/>
      <c r="PDD151" s="33"/>
      <c r="PDE151" s="33"/>
      <c r="PDF151" s="33"/>
      <c r="PDG151" s="33"/>
      <c r="PDH151" s="33"/>
      <c r="PDI151" s="33"/>
      <c r="PDJ151" s="33"/>
      <c r="PDK151" s="33"/>
      <c r="PDL151" s="33"/>
      <c r="PDM151" s="33"/>
      <c r="PDN151" s="33"/>
      <c r="PDO151" s="33"/>
      <c r="PDP151" s="33"/>
      <c r="PDQ151" s="33"/>
      <c r="PDR151" s="33"/>
      <c r="PDS151" s="33"/>
      <c r="PDT151" s="33"/>
      <c r="PDU151" s="33"/>
      <c r="PDV151" s="33"/>
      <c r="PDW151" s="33"/>
      <c r="PDX151" s="33"/>
      <c r="PDY151" s="33"/>
      <c r="PDZ151" s="33"/>
      <c r="PEA151" s="33"/>
      <c r="PEB151" s="33"/>
      <c r="PEC151" s="33"/>
      <c r="PED151" s="33"/>
      <c r="PEE151" s="33"/>
      <c r="PEF151" s="33"/>
      <c r="PEG151" s="33"/>
      <c r="PEH151" s="33"/>
      <c r="PEI151" s="33"/>
      <c r="PEJ151" s="33"/>
      <c r="PEK151" s="33"/>
      <c r="PEL151" s="33"/>
      <c r="PEM151" s="33"/>
      <c r="PEN151" s="33"/>
      <c r="PEO151" s="33"/>
      <c r="PEP151" s="33"/>
      <c r="PEQ151" s="33"/>
      <c r="PER151" s="33"/>
      <c r="PES151" s="33"/>
      <c r="PET151" s="33"/>
      <c r="PEU151" s="33"/>
      <c r="PEV151" s="33"/>
      <c r="PEW151" s="33"/>
      <c r="PEX151" s="33"/>
      <c r="PEY151" s="33"/>
      <c r="PEZ151" s="33"/>
      <c r="PFA151" s="33"/>
      <c r="PFB151" s="33"/>
      <c r="PFC151" s="33"/>
      <c r="PFD151" s="33"/>
      <c r="PFE151" s="33"/>
      <c r="PFF151" s="33"/>
      <c r="PFG151" s="33"/>
      <c r="PFH151" s="33"/>
      <c r="PFI151" s="33"/>
      <c r="PFJ151" s="33"/>
      <c r="PFK151" s="33"/>
      <c r="PFL151" s="33"/>
      <c r="PFM151" s="33"/>
      <c r="PFN151" s="33"/>
      <c r="PFO151" s="33"/>
      <c r="PFP151" s="33"/>
      <c r="PFQ151" s="33"/>
      <c r="PFR151" s="33"/>
      <c r="PFS151" s="33"/>
      <c r="PFT151" s="33"/>
      <c r="PFU151" s="33"/>
      <c r="PFV151" s="33"/>
      <c r="PFW151" s="33"/>
      <c r="PFX151" s="33"/>
      <c r="PFY151" s="33"/>
      <c r="PFZ151" s="33"/>
      <c r="PGA151" s="33"/>
      <c r="PGB151" s="33"/>
      <c r="PGC151" s="33"/>
      <c r="PGD151" s="33"/>
      <c r="PGE151" s="33"/>
      <c r="PGF151" s="33"/>
      <c r="PGG151" s="33"/>
      <c r="PGH151" s="33"/>
      <c r="PGI151" s="33"/>
      <c r="PGJ151" s="33"/>
      <c r="PGK151" s="33"/>
      <c r="PGL151" s="33"/>
      <c r="PGM151" s="33"/>
      <c r="PGN151" s="33"/>
      <c r="PGO151" s="33"/>
      <c r="PGP151" s="33"/>
      <c r="PGQ151" s="33"/>
      <c r="PGR151" s="33"/>
      <c r="PGS151" s="33"/>
      <c r="PGT151" s="33"/>
      <c r="PGU151" s="33"/>
      <c r="PGV151" s="33"/>
      <c r="PGW151" s="33"/>
      <c r="PGX151" s="33"/>
      <c r="PGY151" s="33"/>
      <c r="PGZ151" s="33"/>
      <c r="PHA151" s="33"/>
      <c r="PHB151" s="33"/>
      <c r="PHC151" s="33"/>
      <c r="PHD151" s="33"/>
      <c r="PHE151" s="33"/>
      <c r="PHF151" s="33"/>
      <c r="PHG151" s="33"/>
      <c r="PHH151" s="33"/>
      <c r="PHI151" s="33"/>
      <c r="PHJ151" s="33"/>
      <c r="PHK151" s="33"/>
      <c r="PHL151" s="33"/>
      <c r="PHM151" s="33"/>
      <c r="PHN151" s="33"/>
      <c r="PHO151" s="33"/>
      <c r="PHP151" s="33"/>
      <c r="PHQ151" s="33"/>
      <c r="PHR151" s="33"/>
      <c r="PHS151" s="33"/>
      <c r="PHT151" s="33"/>
      <c r="PHU151" s="33"/>
      <c r="PHV151" s="33"/>
      <c r="PHW151" s="33"/>
      <c r="PHX151" s="33"/>
      <c r="PHY151" s="33"/>
      <c r="PHZ151" s="33"/>
      <c r="PIA151" s="33"/>
      <c r="PIB151" s="33"/>
      <c r="PIC151" s="33"/>
      <c r="PID151" s="33"/>
      <c r="PIE151" s="33"/>
      <c r="PIF151" s="33"/>
      <c r="PIG151" s="33"/>
      <c r="PIH151" s="33"/>
      <c r="PII151" s="33"/>
      <c r="PIJ151" s="33"/>
      <c r="PIK151" s="33"/>
      <c r="PIL151" s="33"/>
      <c r="PIM151" s="33"/>
      <c r="PIN151" s="33"/>
      <c r="PIO151" s="33"/>
      <c r="PIP151" s="33"/>
      <c r="PIQ151" s="33"/>
      <c r="PIR151" s="33"/>
      <c r="PIS151" s="33"/>
      <c r="PIT151" s="33"/>
      <c r="PIU151" s="33"/>
      <c r="PIV151" s="33"/>
      <c r="PIW151" s="33"/>
      <c r="PIX151" s="33"/>
      <c r="PIY151" s="33"/>
      <c r="PIZ151" s="33"/>
      <c r="PJA151" s="33"/>
      <c r="PJB151" s="33"/>
      <c r="PJC151" s="33"/>
      <c r="PJD151" s="33"/>
      <c r="PJE151" s="33"/>
      <c r="PJF151" s="33"/>
      <c r="PJG151" s="33"/>
      <c r="PJH151" s="33"/>
      <c r="PJI151" s="33"/>
      <c r="PJJ151" s="33"/>
      <c r="PJK151" s="33"/>
      <c r="PJL151" s="33"/>
      <c r="PJM151" s="33"/>
      <c r="PJN151" s="33"/>
      <c r="PJO151" s="33"/>
      <c r="PJP151" s="33"/>
      <c r="PJQ151" s="33"/>
      <c r="PJR151" s="33"/>
      <c r="PJS151" s="33"/>
      <c r="PJT151" s="33"/>
      <c r="PJU151" s="33"/>
      <c r="PJV151" s="33"/>
      <c r="PJW151" s="33"/>
      <c r="PJX151" s="33"/>
      <c r="PJY151" s="33"/>
      <c r="PJZ151" s="33"/>
      <c r="PKA151" s="33"/>
      <c r="PKB151" s="33"/>
      <c r="PKC151" s="33"/>
      <c r="PKD151" s="33"/>
      <c r="PKE151" s="33"/>
      <c r="PKF151" s="33"/>
      <c r="PKG151" s="33"/>
      <c r="PKH151" s="33"/>
      <c r="PKI151" s="33"/>
      <c r="PKJ151" s="33"/>
      <c r="PKK151" s="33"/>
      <c r="PKL151" s="33"/>
      <c r="PKM151" s="33"/>
      <c r="PKN151" s="33"/>
      <c r="PKO151" s="33"/>
      <c r="PKP151" s="33"/>
      <c r="PKQ151" s="33"/>
      <c r="PKR151" s="33"/>
      <c r="PKS151" s="33"/>
      <c r="PKT151" s="33"/>
      <c r="PKU151" s="33"/>
      <c r="PKV151" s="33"/>
      <c r="PKW151" s="33"/>
      <c r="PKX151" s="33"/>
      <c r="PKY151" s="33"/>
      <c r="PKZ151" s="33"/>
      <c r="PLA151" s="33"/>
      <c r="PLB151" s="33"/>
      <c r="PLC151" s="33"/>
      <c r="PLD151" s="33"/>
      <c r="PLE151" s="33"/>
      <c r="PLF151" s="33"/>
      <c r="PLG151" s="33"/>
      <c r="PLH151" s="33"/>
      <c r="PLI151" s="33"/>
      <c r="PLJ151" s="33"/>
      <c r="PLK151" s="33"/>
      <c r="PLL151" s="33"/>
      <c r="PLM151" s="33"/>
      <c r="PLN151" s="33"/>
      <c r="PLO151" s="33"/>
      <c r="PLP151" s="33"/>
      <c r="PLQ151" s="33"/>
      <c r="PLR151" s="33"/>
      <c r="PLS151" s="33"/>
      <c r="PLT151" s="33"/>
      <c r="PLU151" s="33"/>
      <c r="PLV151" s="33"/>
      <c r="PLW151" s="33"/>
      <c r="PLX151" s="33"/>
      <c r="PLY151" s="33"/>
      <c r="PLZ151" s="33"/>
      <c r="PMA151" s="33"/>
      <c r="PMB151" s="33"/>
      <c r="PMC151" s="33"/>
      <c r="PMD151" s="33"/>
      <c r="PME151" s="33"/>
      <c r="PMF151" s="33"/>
      <c r="PMG151" s="33"/>
      <c r="PMH151" s="33"/>
      <c r="PMI151" s="33"/>
      <c r="PMJ151" s="33"/>
      <c r="PMK151" s="33"/>
      <c r="PML151" s="33"/>
      <c r="PMM151" s="33"/>
      <c r="PMN151" s="33"/>
      <c r="PMO151" s="33"/>
      <c r="PMP151" s="33"/>
      <c r="PMQ151" s="33"/>
      <c r="PMR151" s="33"/>
      <c r="PMS151" s="33"/>
      <c r="PMT151" s="33"/>
      <c r="PMU151" s="33"/>
      <c r="PMV151" s="33"/>
      <c r="PMW151" s="33"/>
      <c r="PMX151" s="33"/>
      <c r="PMY151" s="33"/>
      <c r="PMZ151" s="33"/>
      <c r="PNA151" s="33"/>
      <c r="PNB151" s="33"/>
      <c r="PNC151" s="33"/>
      <c r="PND151" s="33"/>
      <c r="PNE151" s="33"/>
      <c r="PNF151" s="33"/>
      <c r="PNG151" s="33"/>
      <c r="PNH151" s="33"/>
      <c r="PNI151" s="33"/>
      <c r="PNJ151" s="33"/>
      <c r="PNK151" s="33"/>
      <c r="PNL151" s="33"/>
      <c r="PNM151" s="33"/>
      <c r="PNN151" s="33"/>
      <c r="PNO151" s="33"/>
      <c r="PNP151" s="33"/>
      <c r="PNQ151" s="33"/>
      <c r="PNR151" s="33"/>
      <c r="PNS151" s="33"/>
      <c r="PNT151" s="33"/>
      <c r="PNU151" s="33"/>
      <c r="PNV151" s="33"/>
      <c r="PNW151" s="33"/>
      <c r="PNX151" s="33"/>
      <c r="PNY151" s="33"/>
      <c r="PNZ151" s="33"/>
      <c r="POA151" s="33"/>
      <c r="POB151" s="33"/>
      <c r="POC151" s="33"/>
      <c r="POD151" s="33"/>
      <c r="POE151" s="33"/>
      <c r="POF151" s="33"/>
      <c r="POG151" s="33"/>
      <c r="POH151" s="33"/>
      <c r="POI151" s="33"/>
      <c r="POJ151" s="33"/>
      <c r="POK151" s="33"/>
      <c r="POL151" s="33"/>
      <c r="POM151" s="33"/>
      <c r="PON151" s="33"/>
      <c r="POO151" s="33"/>
      <c r="POP151" s="33"/>
      <c r="POQ151" s="33"/>
      <c r="POR151" s="33"/>
      <c r="POS151" s="33"/>
      <c r="POT151" s="33"/>
      <c r="POU151" s="33"/>
      <c r="POV151" s="33"/>
      <c r="POW151" s="33"/>
      <c r="POX151" s="33"/>
      <c r="POY151" s="33"/>
      <c r="POZ151" s="33"/>
      <c r="PPA151" s="33"/>
      <c r="PPB151" s="33"/>
      <c r="PPC151" s="33"/>
      <c r="PPD151" s="33"/>
      <c r="PPE151" s="33"/>
      <c r="PPF151" s="33"/>
      <c r="PPG151" s="33"/>
      <c r="PPH151" s="33"/>
      <c r="PPI151" s="33"/>
      <c r="PPJ151" s="33"/>
      <c r="PPK151" s="33"/>
      <c r="PPL151" s="33"/>
      <c r="PPM151" s="33"/>
      <c r="PPN151" s="33"/>
      <c r="PPO151" s="33"/>
      <c r="PPP151" s="33"/>
      <c r="PPQ151" s="33"/>
      <c r="PPR151" s="33"/>
      <c r="PPS151" s="33"/>
      <c r="PPT151" s="33"/>
      <c r="PPU151" s="33"/>
      <c r="PPV151" s="33"/>
      <c r="PPW151" s="33"/>
      <c r="PPX151" s="33"/>
      <c r="PPY151" s="33"/>
      <c r="PPZ151" s="33"/>
      <c r="PQA151" s="33"/>
      <c r="PQB151" s="33"/>
      <c r="PQC151" s="33"/>
      <c r="PQD151" s="33"/>
      <c r="PQE151" s="33"/>
      <c r="PQF151" s="33"/>
      <c r="PQG151" s="33"/>
      <c r="PQH151" s="33"/>
      <c r="PQI151" s="33"/>
      <c r="PQJ151" s="33"/>
      <c r="PQK151" s="33"/>
      <c r="PQL151" s="33"/>
      <c r="PQM151" s="33"/>
      <c r="PQN151" s="33"/>
      <c r="PQO151" s="33"/>
      <c r="PQP151" s="33"/>
      <c r="PQQ151" s="33"/>
      <c r="PQR151" s="33"/>
      <c r="PQS151" s="33"/>
      <c r="PQT151" s="33"/>
      <c r="PQU151" s="33"/>
      <c r="PQV151" s="33"/>
      <c r="PQW151" s="33"/>
      <c r="PQX151" s="33"/>
      <c r="PQY151" s="33"/>
      <c r="PQZ151" s="33"/>
      <c r="PRA151" s="33"/>
      <c r="PRB151" s="33"/>
      <c r="PRC151" s="33"/>
      <c r="PRD151" s="33"/>
      <c r="PRE151" s="33"/>
      <c r="PRF151" s="33"/>
      <c r="PRG151" s="33"/>
      <c r="PRH151" s="33"/>
      <c r="PRI151" s="33"/>
      <c r="PRJ151" s="33"/>
      <c r="PRK151" s="33"/>
      <c r="PRL151" s="33"/>
      <c r="PRM151" s="33"/>
      <c r="PRN151" s="33"/>
      <c r="PRO151" s="33"/>
      <c r="PRP151" s="33"/>
      <c r="PRQ151" s="33"/>
      <c r="PRR151" s="33"/>
      <c r="PRS151" s="33"/>
      <c r="PRT151" s="33"/>
      <c r="PRU151" s="33"/>
      <c r="PRV151" s="33"/>
      <c r="PRW151" s="33"/>
      <c r="PRX151" s="33"/>
      <c r="PRY151" s="33"/>
      <c r="PRZ151" s="33"/>
      <c r="PSA151" s="33"/>
      <c r="PSB151" s="33"/>
      <c r="PSC151" s="33"/>
      <c r="PSD151" s="33"/>
      <c r="PSE151" s="33"/>
      <c r="PSF151" s="33"/>
      <c r="PSG151" s="33"/>
      <c r="PSH151" s="33"/>
      <c r="PSI151" s="33"/>
      <c r="PSJ151" s="33"/>
      <c r="PSK151" s="33"/>
      <c r="PSL151" s="33"/>
      <c r="PSM151" s="33"/>
      <c r="PSN151" s="33"/>
      <c r="PSO151" s="33"/>
      <c r="PSP151" s="33"/>
      <c r="PSQ151" s="33"/>
      <c r="PSR151" s="33"/>
      <c r="PSS151" s="33"/>
      <c r="PST151" s="33"/>
      <c r="PSU151" s="33"/>
      <c r="PSV151" s="33"/>
      <c r="PSW151" s="33"/>
      <c r="PSX151" s="33"/>
      <c r="PSY151" s="33"/>
      <c r="PSZ151" s="33"/>
      <c r="PTA151" s="33"/>
      <c r="PTB151" s="33"/>
      <c r="PTC151" s="33"/>
      <c r="PTD151" s="33"/>
      <c r="PTE151" s="33"/>
      <c r="PTF151" s="33"/>
      <c r="PTG151" s="33"/>
      <c r="PTH151" s="33"/>
      <c r="PTI151" s="33"/>
      <c r="PTJ151" s="33"/>
      <c r="PTK151" s="33"/>
      <c r="PTL151" s="33"/>
      <c r="PTM151" s="33"/>
      <c r="PTN151" s="33"/>
      <c r="PTO151" s="33"/>
      <c r="PTP151" s="33"/>
      <c r="PTQ151" s="33"/>
      <c r="PTR151" s="33"/>
      <c r="PTS151" s="33"/>
      <c r="PTT151" s="33"/>
      <c r="PTU151" s="33"/>
      <c r="PTV151" s="33"/>
      <c r="PTW151" s="33"/>
      <c r="PTX151" s="33"/>
      <c r="PTY151" s="33"/>
      <c r="PTZ151" s="33"/>
      <c r="PUA151" s="33"/>
      <c r="PUB151" s="33"/>
      <c r="PUC151" s="33"/>
      <c r="PUD151" s="33"/>
      <c r="PUE151" s="33"/>
      <c r="PUF151" s="33"/>
      <c r="PUG151" s="33"/>
      <c r="PUH151" s="33"/>
      <c r="PUI151" s="33"/>
      <c r="PUJ151" s="33"/>
      <c r="PUK151" s="33"/>
      <c r="PUL151" s="33"/>
      <c r="PUM151" s="33"/>
      <c r="PUN151" s="33"/>
      <c r="PUO151" s="33"/>
      <c r="PUP151" s="33"/>
      <c r="PUQ151" s="33"/>
      <c r="PUR151" s="33"/>
      <c r="PUS151" s="33"/>
      <c r="PUT151" s="33"/>
      <c r="PUU151" s="33"/>
      <c r="PUV151" s="33"/>
      <c r="PUW151" s="33"/>
      <c r="PUX151" s="33"/>
      <c r="PUY151" s="33"/>
      <c r="PUZ151" s="33"/>
      <c r="PVA151" s="33"/>
      <c r="PVB151" s="33"/>
      <c r="PVC151" s="33"/>
      <c r="PVD151" s="33"/>
      <c r="PVE151" s="33"/>
      <c r="PVF151" s="33"/>
      <c r="PVG151" s="33"/>
      <c r="PVH151" s="33"/>
      <c r="PVI151" s="33"/>
      <c r="PVJ151" s="33"/>
      <c r="PVK151" s="33"/>
      <c r="PVL151" s="33"/>
      <c r="PVM151" s="33"/>
      <c r="PVN151" s="33"/>
      <c r="PVO151" s="33"/>
      <c r="PVP151" s="33"/>
      <c r="PVQ151" s="33"/>
      <c r="PVR151" s="33"/>
      <c r="PVS151" s="33"/>
      <c r="PVT151" s="33"/>
      <c r="PVU151" s="33"/>
      <c r="PVV151" s="33"/>
      <c r="PVW151" s="33"/>
      <c r="PVX151" s="33"/>
      <c r="PVY151" s="33"/>
      <c r="PVZ151" s="33"/>
      <c r="PWA151" s="33"/>
      <c r="PWB151" s="33"/>
      <c r="PWC151" s="33"/>
      <c r="PWD151" s="33"/>
      <c r="PWE151" s="33"/>
      <c r="PWF151" s="33"/>
      <c r="PWG151" s="33"/>
      <c r="PWH151" s="33"/>
      <c r="PWI151" s="33"/>
      <c r="PWJ151" s="33"/>
      <c r="PWK151" s="33"/>
      <c r="PWL151" s="33"/>
      <c r="PWM151" s="33"/>
      <c r="PWN151" s="33"/>
      <c r="PWO151" s="33"/>
      <c r="PWP151" s="33"/>
      <c r="PWQ151" s="33"/>
      <c r="PWR151" s="33"/>
      <c r="PWS151" s="33"/>
      <c r="PWT151" s="33"/>
      <c r="PWU151" s="33"/>
      <c r="PWV151" s="33"/>
      <c r="PWW151" s="33"/>
      <c r="PWX151" s="33"/>
      <c r="PWY151" s="33"/>
      <c r="PWZ151" s="33"/>
      <c r="PXA151" s="33"/>
      <c r="PXB151" s="33"/>
      <c r="PXC151" s="33"/>
      <c r="PXD151" s="33"/>
      <c r="PXE151" s="33"/>
      <c r="PXF151" s="33"/>
      <c r="PXG151" s="33"/>
      <c r="PXH151" s="33"/>
      <c r="PXI151" s="33"/>
      <c r="PXJ151" s="33"/>
      <c r="PXK151" s="33"/>
      <c r="PXL151" s="33"/>
      <c r="PXM151" s="33"/>
      <c r="PXN151" s="33"/>
      <c r="PXO151" s="33"/>
      <c r="PXP151" s="33"/>
      <c r="PXQ151" s="33"/>
      <c r="PXR151" s="33"/>
      <c r="PXS151" s="33"/>
      <c r="PXT151" s="33"/>
      <c r="PXU151" s="33"/>
      <c r="PXV151" s="33"/>
      <c r="PXW151" s="33"/>
      <c r="PXX151" s="33"/>
      <c r="PXY151" s="33"/>
      <c r="PXZ151" s="33"/>
      <c r="PYA151" s="33"/>
      <c r="PYB151" s="33"/>
      <c r="PYC151" s="33"/>
      <c r="PYD151" s="33"/>
      <c r="PYE151" s="33"/>
      <c r="PYF151" s="33"/>
      <c r="PYG151" s="33"/>
      <c r="PYH151" s="33"/>
      <c r="PYI151" s="33"/>
      <c r="PYJ151" s="33"/>
      <c r="PYK151" s="33"/>
      <c r="PYL151" s="33"/>
      <c r="PYM151" s="33"/>
      <c r="PYN151" s="33"/>
      <c r="PYO151" s="33"/>
      <c r="PYP151" s="33"/>
      <c r="PYQ151" s="33"/>
      <c r="PYR151" s="33"/>
      <c r="PYS151" s="33"/>
      <c r="PYT151" s="33"/>
      <c r="PYU151" s="33"/>
      <c r="PYV151" s="33"/>
      <c r="PYW151" s="33"/>
      <c r="PYX151" s="33"/>
      <c r="PYY151" s="33"/>
      <c r="PYZ151" s="33"/>
      <c r="PZA151" s="33"/>
      <c r="PZB151" s="33"/>
      <c r="PZC151" s="33"/>
      <c r="PZD151" s="33"/>
      <c r="PZE151" s="33"/>
      <c r="PZF151" s="33"/>
      <c r="PZG151" s="33"/>
      <c r="PZH151" s="33"/>
      <c r="PZI151" s="33"/>
      <c r="PZJ151" s="33"/>
      <c r="PZK151" s="33"/>
      <c r="PZL151" s="33"/>
      <c r="PZM151" s="33"/>
      <c r="PZN151" s="33"/>
      <c r="PZO151" s="33"/>
      <c r="PZP151" s="33"/>
      <c r="PZQ151" s="33"/>
      <c r="PZR151" s="33"/>
      <c r="PZS151" s="33"/>
      <c r="PZT151" s="33"/>
      <c r="PZU151" s="33"/>
      <c r="PZV151" s="33"/>
      <c r="PZW151" s="33"/>
      <c r="PZX151" s="33"/>
      <c r="PZY151" s="33"/>
      <c r="PZZ151" s="33"/>
      <c r="QAA151" s="33"/>
      <c r="QAB151" s="33"/>
      <c r="QAC151" s="33"/>
      <c r="QAD151" s="33"/>
      <c r="QAE151" s="33"/>
      <c r="QAF151" s="33"/>
      <c r="QAG151" s="33"/>
      <c r="QAH151" s="33"/>
      <c r="QAI151" s="33"/>
      <c r="QAJ151" s="33"/>
      <c r="QAK151" s="33"/>
      <c r="QAL151" s="33"/>
      <c r="QAM151" s="33"/>
      <c r="QAN151" s="33"/>
      <c r="QAO151" s="33"/>
      <c r="QAP151" s="33"/>
      <c r="QAQ151" s="33"/>
      <c r="QAR151" s="33"/>
      <c r="QAS151" s="33"/>
      <c r="QAT151" s="33"/>
      <c r="QAU151" s="33"/>
      <c r="QAV151" s="33"/>
      <c r="QAW151" s="33"/>
      <c r="QAX151" s="33"/>
      <c r="QAY151" s="33"/>
      <c r="QAZ151" s="33"/>
      <c r="QBA151" s="33"/>
      <c r="QBB151" s="33"/>
      <c r="QBC151" s="33"/>
      <c r="QBD151" s="33"/>
      <c r="QBE151" s="33"/>
      <c r="QBF151" s="33"/>
      <c r="QBG151" s="33"/>
      <c r="QBH151" s="33"/>
      <c r="QBI151" s="33"/>
      <c r="QBJ151" s="33"/>
      <c r="QBK151" s="33"/>
      <c r="QBL151" s="33"/>
      <c r="QBM151" s="33"/>
      <c r="QBN151" s="33"/>
      <c r="QBO151" s="33"/>
      <c r="QBP151" s="33"/>
      <c r="QBQ151" s="33"/>
      <c r="QBR151" s="33"/>
      <c r="QBS151" s="33"/>
      <c r="QBT151" s="33"/>
      <c r="QBU151" s="33"/>
      <c r="QBV151" s="33"/>
      <c r="QBW151" s="33"/>
      <c r="QBX151" s="33"/>
      <c r="QBY151" s="33"/>
      <c r="QBZ151" s="33"/>
      <c r="QCA151" s="33"/>
      <c r="QCB151" s="33"/>
      <c r="QCC151" s="33"/>
      <c r="QCD151" s="33"/>
      <c r="QCE151" s="33"/>
      <c r="QCF151" s="33"/>
      <c r="QCG151" s="33"/>
      <c r="QCH151" s="33"/>
      <c r="QCI151" s="33"/>
      <c r="QCJ151" s="33"/>
      <c r="QCK151" s="33"/>
      <c r="QCL151" s="33"/>
      <c r="QCM151" s="33"/>
      <c r="QCN151" s="33"/>
      <c r="QCO151" s="33"/>
      <c r="QCP151" s="33"/>
      <c r="QCQ151" s="33"/>
      <c r="QCR151" s="33"/>
      <c r="QCS151" s="33"/>
      <c r="QCT151" s="33"/>
      <c r="QCU151" s="33"/>
      <c r="QCV151" s="33"/>
      <c r="QCW151" s="33"/>
      <c r="QCX151" s="33"/>
      <c r="QCY151" s="33"/>
      <c r="QCZ151" s="33"/>
      <c r="QDA151" s="33"/>
      <c r="QDB151" s="33"/>
      <c r="QDC151" s="33"/>
      <c r="QDD151" s="33"/>
      <c r="QDE151" s="33"/>
      <c r="QDF151" s="33"/>
      <c r="QDG151" s="33"/>
      <c r="QDH151" s="33"/>
      <c r="QDI151" s="33"/>
      <c r="QDJ151" s="33"/>
      <c r="QDK151" s="33"/>
      <c r="QDL151" s="33"/>
      <c r="QDM151" s="33"/>
      <c r="QDN151" s="33"/>
      <c r="QDO151" s="33"/>
      <c r="QDP151" s="33"/>
      <c r="QDQ151" s="33"/>
      <c r="QDR151" s="33"/>
      <c r="QDS151" s="33"/>
      <c r="QDT151" s="33"/>
      <c r="QDU151" s="33"/>
      <c r="QDV151" s="33"/>
      <c r="QDW151" s="33"/>
      <c r="QDX151" s="33"/>
      <c r="QDY151" s="33"/>
      <c r="QDZ151" s="33"/>
      <c r="QEA151" s="33"/>
      <c r="QEB151" s="33"/>
      <c r="QEC151" s="33"/>
      <c r="QED151" s="33"/>
      <c r="QEE151" s="33"/>
      <c r="QEF151" s="33"/>
      <c r="QEG151" s="33"/>
      <c r="QEH151" s="33"/>
      <c r="QEI151" s="33"/>
      <c r="QEJ151" s="33"/>
      <c r="QEK151" s="33"/>
      <c r="QEL151" s="33"/>
      <c r="QEM151" s="33"/>
      <c r="QEN151" s="33"/>
      <c r="QEO151" s="33"/>
      <c r="QEP151" s="33"/>
      <c r="QEQ151" s="33"/>
      <c r="QER151" s="33"/>
      <c r="QES151" s="33"/>
      <c r="QET151" s="33"/>
      <c r="QEU151" s="33"/>
      <c r="QEV151" s="33"/>
      <c r="QEW151" s="33"/>
      <c r="QEX151" s="33"/>
      <c r="QEY151" s="33"/>
      <c r="QEZ151" s="33"/>
      <c r="QFA151" s="33"/>
      <c r="QFB151" s="33"/>
      <c r="QFC151" s="33"/>
      <c r="QFD151" s="33"/>
      <c r="QFE151" s="33"/>
      <c r="QFF151" s="33"/>
      <c r="QFG151" s="33"/>
      <c r="QFH151" s="33"/>
      <c r="QFI151" s="33"/>
      <c r="QFJ151" s="33"/>
      <c r="QFK151" s="33"/>
      <c r="QFL151" s="33"/>
      <c r="QFM151" s="33"/>
      <c r="QFN151" s="33"/>
      <c r="QFO151" s="33"/>
      <c r="QFP151" s="33"/>
      <c r="QFQ151" s="33"/>
      <c r="QFR151" s="33"/>
      <c r="QFS151" s="33"/>
      <c r="QFT151" s="33"/>
      <c r="QFU151" s="33"/>
      <c r="QFV151" s="33"/>
      <c r="QFW151" s="33"/>
      <c r="QFX151" s="33"/>
      <c r="QFY151" s="33"/>
      <c r="QFZ151" s="33"/>
      <c r="QGA151" s="33"/>
      <c r="QGB151" s="33"/>
      <c r="QGC151" s="33"/>
      <c r="QGD151" s="33"/>
      <c r="QGE151" s="33"/>
      <c r="QGF151" s="33"/>
      <c r="QGG151" s="33"/>
      <c r="QGH151" s="33"/>
      <c r="QGI151" s="33"/>
      <c r="QGJ151" s="33"/>
      <c r="QGK151" s="33"/>
      <c r="QGL151" s="33"/>
      <c r="QGM151" s="33"/>
      <c r="QGN151" s="33"/>
      <c r="QGO151" s="33"/>
      <c r="QGP151" s="33"/>
      <c r="QGQ151" s="33"/>
      <c r="QGR151" s="33"/>
      <c r="QGS151" s="33"/>
      <c r="QGT151" s="33"/>
      <c r="QGU151" s="33"/>
      <c r="QGV151" s="33"/>
      <c r="QGW151" s="33"/>
      <c r="QGX151" s="33"/>
      <c r="QGY151" s="33"/>
      <c r="QGZ151" s="33"/>
      <c r="QHA151" s="33"/>
      <c r="QHB151" s="33"/>
      <c r="QHC151" s="33"/>
      <c r="QHD151" s="33"/>
      <c r="QHE151" s="33"/>
      <c r="QHF151" s="33"/>
      <c r="QHG151" s="33"/>
      <c r="QHH151" s="33"/>
      <c r="QHI151" s="33"/>
      <c r="QHJ151" s="33"/>
      <c r="QHK151" s="33"/>
      <c r="QHL151" s="33"/>
      <c r="QHM151" s="33"/>
      <c r="QHN151" s="33"/>
      <c r="QHO151" s="33"/>
      <c r="QHP151" s="33"/>
      <c r="QHQ151" s="33"/>
      <c r="QHR151" s="33"/>
      <c r="QHS151" s="33"/>
      <c r="QHT151" s="33"/>
      <c r="QHU151" s="33"/>
      <c r="QHV151" s="33"/>
      <c r="QHW151" s="33"/>
      <c r="QHX151" s="33"/>
      <c r="QHY151" s="33"/>
      <c r="QHZ151" s="33"/>
      <c r="QIA151" s="33"/>
      <c r="QIB151" s="33"/>
      <c r="QIC151" s="33"/>
      <c r="QID151" s="33"/>
      <c r="QIE151" s="33"/>
      <c r="QIF151" s="33"/>
      <c r="QIG151" s="33"/>
      <c r="QIH151" s="33"/>
      <c r="QII151" s="33"/>
      <c r="QIJ151" s="33"/>
      <c r="QIK151" s="33"/>
      <c r="QIL151" s="33"/>
      <c r="QIM151" s="33"/>
      <c r="QIN151" s="33"/>
      <c r="QIO151" s="33"/>
      <c r="QIP151" s="33"/>
      <c r="QIQ151" s="33"/>
      <c r="QIR151" s="33"/>
      <c r="QIS151" s="33"/>
      <c r="QIT151" s="33"/>
      <c r="QIU151" s="33"/>
      <c r="QIV151" s="33"/>
      <c r="QIW151" s="33"/>
      <c r="QIX151" s="33"/>
      <c r="QIY151" s="33"/>
      <c r="QIZ151" s="33"/>
      <c r="QJA151" s="33"/>
      <c r="QJB151" s="33"/>
      <c r="QJC151" s="33"/>
      <c r="QJD151" s="33"/>
      <c r="QJE151" s="33"/>
      <c r="QJF151" s="33"/>
      <c r="QJG151" s="33"/>
      <c r="QJH151" s="33"/>
      <c r="QJI151" s="33"/>
      <c r="QJJ151" s="33"/>
      <c r="QJK151" s="33"/>
      <c r="QJL151" s="33"/>
      <c r="QJM151" s="33"/>
      <c r="QJN151" s="33"/>
      <c r="QJO151" s="33"/>
      <c r="QJP151" s="33"/>
      <c r="QJQ151" s="33"/>
      <c r="QJR151" s="33"/>
      <c r="QJS151" s="33"/>
      <c r="QJT151" s="33"/>
      <c r="QJU151" s="33"/>
      <c r="QJV151" s="33"/>
      <c r="QJW151" s="33"/>
      <c r="QJX151" s="33"/>
      <c r="QJY151" s="33"/>
      <c r="QJZ151" s="33"/>
      <c r="QKA151" s="33"/>
      <c r="QKB151" s="33"/>
      <c r="QKC151" s="33"/>
      <c r="QKD151" s="33"/>
      <c r="QKE151" s="33"/>
      <c r="QKF151" s="33"/>
      <c r="QKG151" s="33"/>
      <c r="QKH151" s="33"/>
      <c r="QKI151" s="33"/>
      <c r="QKJ151" s="33"/>
      <c r="QKK151" s="33"/>
      <c r="QKL151" s="33"/>
      <c r="QKM151" s="33"/>
      <c r="QKN151" s="33"/>
      <c r="QKO151" s="33"/>
      <c r="QKP151" s="33"/>
      <c r="QKQ151" s="33"/>
      <c r="QKR151" s="33"/>
      <c r="QKS151" s="33"/>
      <c r="QKT151" s="33"/>
      <c r="QKU151" s="33"/>
      <c r="QKV151" s="33"/>
      <c r="QKW151" s="33"/>
      <c r="QKX151" s="33"/>
      <c r="QKY151" s="33"/>
      <c r="QKZ151" s="33"/>
      <c r="QLA151" s="33"/>
      <c r="QLB151" s="33"/>
      <c r="QLC151" s="33"/>
      <c r="QLD151" s="33"/>
      <c r="QLE151" s="33"/>
      <c r="QLF151" s="33"/>
      <c r="QLG151" s="33"/>
      <c r="QLH151" s="33"/>
      <c r="QLI151" s="33"/>
      <c r="QLJ151" s="33"/>
      <c r="QLK151" s="33"/>
      <c r="QLL151" s="33"/>
      <c r="QLM151" s="33"/>
      <c r="QLN151" s="33"/>
      <c r="QLO151" s="33"/>
      <c r="QLP151" s="33"/>
      <c r="QLQ151" s="33"/>
      <c r="QLR151" s="33"/>
      <c r="QLS151" s="33"/>
      <c r="QLT151" s="33"/>
      <c r="QLU151" s="33"/>
      <c r="QLV151" s="33"/>
      <c r="QLW151" s="33"/>
      <c r="QLX151" s="33"/>
      <c r="QLY151" s="33"/>
      <c r="QLZ151" s="33"/>
      <c r="QMA151" s="33"/>
      <c r="QMB151" s="33"/>
      <c r="QMC151" s="33"/>
      <c r="QMD151" s="33"/>
      <c r="QME151" s="33"/>
      <c r="QMF151" s="33"/>
      <c r="QMG151" s="33"/>
      <c r="QMH151" s="33"/>
      <c r="QMI151" s="33"/>
      <c r="QMJ151" s="33"/>
      <c r="QMK151" s="33"/>
      <c r="QML151" s="33"/>
      <c r="QMM151" s="33"/>
      <c r="QMN151" s="33"/>
      <c r="QMO151" s="33"/>
      <c r="QMP151" s="33"/>
      <c r="QMQ151" s="33"/>
      <c r="QMR151" s="33"/>
      <c r="QMS151" s="33"/>
      <c r="QMT151" s="33"/>
      <c r="QMU151" s="33"/>
      <c r="QMV151" s="33"/>
      <c r="QMW151" s="33"/>
      <c r="QMX151" s="33"/>
      <c r="QMY151" s="33"/>
      <c r="QMZ151" s="33"/>
      <c r="QNA151" s="33"/>
      <c r="QNB151" s="33"/>
      <c r="QNC151" s="33"/>
      <c r="QND151" s="33"/>
      <c r="QNE151" s="33"/>
      <c r="QNF151" s="33"/>
      <c r="QNG151" s="33"/>
      <c r="QNH151" s="33"/>
      <c r="QNI151" s="33"/>
      <c r="QNJ151" s="33"/>
      <c r="QNK151" s="33"/>
      <c r="QNL151" s="33"/>
      <c r="QNM151" s="33"/>
      <c r="QNN151" s="33"/>
      <c r="QNO151" s="33"/>
      <c r="QNP151" s="33"/>
      <c r="QNQ151" s="33"/>
      <c r="QNR151" s="33"/>
      <c r="QNS151" s="33"/>
      <c r="QNT151" s="33"/>
      <c r="QNU151" s="33"/>
      <c r="QNV151" s="33"/>
      <c r="QNW151" s="33"/>
      <c r="QNX151" s="33"/>
      <c r="QNY151" s="33"/>
      <c r="QNZ151" s="33"/>
      <c r="QOA151" s="33"/>
      <c r="QOB151" s="33"/>
      <c r="QOC151" s="33"/>
      <c r="QOD151" s="33"/>
      <c r="QOE151" s="33"/>
      <c r="QOF151" s="33"/>
      <c r="QOG151" s="33"/>
      <c r="QOH151" s="33"/>
      <c r="QOI151" s="33"/>
      <c r="QOJ151" s="33"/>
      <c r="QOK151" s="33"/>
      <c r="QOL151" s="33"/>
      <c r="QOM151" s="33"/>
      <c r="QON151" s="33"/>
      <c r="QOO151" s="33"/>
      <c r="QOP151" s="33"/>
      <c r="QOQ151" s="33"/>
      <c r="QOR151" s="33"/>
      <c r="QOS151" s="33"/>
      <c r="QOT151" s="33"/>
      <c r="QOU151" s="33"/>
      <c r="QOV151" s="33"/>
      <c r="QOW151" s="33"/>
      <c r="QOX151" s="33"/>
      <c r="QOY151" s="33"/>
      <c r="QOZ151" s="33"/>
      <c r="QPA151" s="33"/>
      <c r="QPB151" s="33"/>
      <c r="QPC151" s="33"/>
      <c r="QPD151" s="33"/>
      <c r="QPE151" s="33"/>
      <c r="QPF151" s="33"/>
      <c r="QPG151" s="33"/>
      <c r="QPH151" s="33"/>
      <c r="QPI151" s="33"/>
      <c r="QPJ151" s="33"/>
      <c r="QPK151" s="33"/>
      <c r="QPL151" s="33"/>
      <c r="QPM151" s="33"/>
      <c r="QPN151" s="33"/>
      <c r="QPO151" s="33"/>
      <c r="QPP151" s="33"/>
      <c r="QPQ151" s="33"/>
      <c r="QPR151" s="33"/>
      <c r="QPS151" s="33"/>
      <c r="QPT151" s="33"/>
      <c r="QPU151" s="33"/>
      <c r="QPV151" s="33"/>
      <c r="QPW151" s="33"/>
      <c r="QPX151" s="33"/>
      <c r="QPY151" s="33"/>
      <c r="QPZ151" s="33"/>
      <c r="QQA151" s="33"/>
      <c r="QQB151" s="33"/>
      <c r="QQC151" s="33"/>
      <c r="QQD151" s="33"/>
      <c r="QQE151" s="33"/>
      <c r="QQF151" s="33"/>
      <c r="QQG151" s="33"/>
      <c r="QQH151" s="33"/>
      <c r="QQI151" s="33"/>
      <c r="QQJ151" s="33"/>
      <c r="QQK151" s="33"/>
      <c r="QQL151" s="33"/>
      <c r="QQM151" s="33"/>
      <c r="QQN151" s="33"/>
      <c r="QQO151" s="33"/>
      <c r="QQP151" s="33"/>
      <c r="QQQ151" s="33"/>
      <c r="QQR151" s="33"/>
      <c r="QQS151" s="33"/>
      <c r="QQT151" s="33"/>
      <c r="QQU151" s="33"/>
      <c r="QQV151" s="33"/>
      <c r="QQW151" s="33"/>
      <c r="QQX151" s="33"/>
      <c r="QQY151" s="33"/>
      <c r="QQZ151" s="33"/>
      <c r="QRA151" s="33"/>
      <c r="QRB151" s="33"/>
      <c r="QRC151" s="33"/>
      <c r="QRD151" s="33"/>
      <c r="QRE151" s="33"/>
      <c r="QRF151" s="33"/>
      <c r="QRG151" s="33"/>
      <c r="QRH151" s="33"/>
      <c r="QRI151" s="33"/>
      <c r="QRJ151" s="33"/>
      <c r="QRK151" s="33"/>
      <c r="QRL151" s="33"/>
      <c r="QRM151" s="33"/>
      <c r="QRN151" s="33"/>
      <c r="QRO151" s="33"/>
      <c r="QRP151" s="33"/>
      <c r="QRQ151" s="33"/>
      <c r="QRR151" s="33"/>
      <c r="QRS151" s="33"/>
      <c r="QRT151" s="33"/>
      <c r="QRU151" s="33"/>
      <c r="QRV151" s="33"/>
      <c r="QRW151" s="33"/>
      <c r="QRX151" s="33"/>
      <c r="QRY151" s="33"/>
      <c r="QRZ151" s="33"/>
      <c r="QSA151" s="33"/>
      <c r="QSB151" s="33"/>
      <c r="QSC151" s="33"/>
      <c r="QSD151" s="33"/>
      <c r="QSE151" s="33"/>
      <c r="QSF151" s="33"/>
      <c r="QSG151" s="33"/>
      <c r="QSH151" s="33"/>
      <c r="QSI151" s="33"/>
      <c r="QSJ151" s="33"/>
      <c r="QSK151" s="33"/>
      <c r="QSL151" s="33"/>
      <c r="QSM151" s="33"/>
      <c r="QSN151" s="33"/>
      <c r="QSO151" s="33"/>
      <c r="QSP151" s="33"/>
      <c r="QSQ151" s="33"/>
      <c r="QSR151" s="33"/>
      <c r="QSS151" s="33"/>
      <c r="QST151" s="33"/>
      <c r="QSU151" s="33"/>
      <c r="QSV151" s="33"/>
      <c r="QSW151" s="33"/>
      <c r="QSX151" s="33"/>
      <c r="QSY151" s="33"/>
      <c r="QSZ151" s="33"/>
      <c r="QTA151" s="33"/>
      <c r="QTB151" s="33"/>
      <c r="QTC151" s="33"/>
      <c r="QTD151" s="33"/>
      <c r="QTE151" s="33"/>
      <c r="QTF151" s="33"/>
      <c r="QTG151" s="33"/>
      <c r="QTH151" s="33"/>
      <c r="QTI151" s="33"/>
      <c r="QTJ151" s="33"/>
      <c r="QTK151" s="33"/>
      <c r="QTL151" s="33"/>
      <c r="QTM151" s="33"/>
      <c r="QTN151" s="33"/>
      <c r="QTO151" s="33"/>
      <c r="QTP151" s="33"/>
      <c r="QTQ151" s="33"/>
      <c r="QTR151" s="33"/>
      <c r="QTS151" s="33"/>
      <c r="QTT151" s="33"/>
      <c r="QTU151" s="33"/>
      <c r="QTV151" s="33"/>
      <c r="QTW151" s="33"/>
      <c r="QTX151" s="33"/>
      <c r="QTY151" s="33"/>
      <c r="QTZ151" s="33"/>
      <c r="QUA151" s="33"/>
      <c r="QUB151" s="33"/>
      <c r="QUC151" s="33"/>
      <c r="QUD151" s="33"/>
      <c r="QUE151" s="33"/>
      <c r="QUF151" s="33"/>
      <c r="QUG151" s="33"/>
      <c r="QUH151" s="33"/>
      <c r="QUI151" s="33"/>
      <c r="QUJ151" s="33"/>
      <c r="QUK151" s="33"/>
      <c r="QUL151" s="33"/>
      <c r="QUM151" s="33"/>
      <c r="QUN151" s="33"/>
      <c r="QUO151" s="33"/>
      <c r="QUP151" s="33"/>
      <c r="QUQ151" s="33"/>
      <c r="QUR151" s="33"/>
      <c r="QUS151" s="33"/>
      <c r="QUT151" s="33"/>
      <c r="QUU151" s="33"/>
      <c r="QUV151" s="33"/>
      <c r="QUW151" s="33"/>
      <c r="QUX151" s="33"/>
      <c r="QUY151" s="33"/>
      <c r="QUZ151" s="33"/>
      <c r="QVA151" s="33"/>
      <c r="QVB151" s="33"/>
      <c r="QVC151" s="33"/>
      <c r="QVD151" s="33"/>
      <c r="QVE151" s="33"/>
      <c r="QVF151" s="33"/>
      <c r="QVG151" s="33"/>
      <c r="QVH151" s="33"/>
      <c r="QVI151" s="33"/>
      <c r="QVJ151" s="33"/>
      <c r="QVK151" s="33"/>
      <c r="QVL151" s="33"/>
      <c r="QVM151" s="33"/>
      <c r="QVN151" s="33"/>
      <c r="QVO151" s="33"/>
      <c r="QVP151" s="33"/>
      <c r="QVQ151" s="33"/>
      <c r="QVR151" s="33"/>
      <c r="QVS151" s="33"/>
      <c r="QVT151" s="33"/>
      <c r="QVU151" s="33"/>
      <c r="QVV151" s="33"/>
      <c r="QVW151" s="33"/>
      <c r="QVX151" s="33"/>
      <c r="QVY151" s="33"/>
      <c r="QVZ151" s="33"/>
      <c r="QWA151" s="33"/>
      <c r="QWB151" s="33"/>
      <c r="QWC151" s="33"/>
      <c r="QWD151" s="33"/>
      <c r="QWE151" s="33"/>
      <c r="QWF151" s="33"/>
      <c r="QWG151" s="33"/>
      <c r="QWH151" s="33"/>
      <c r="QWI151" s="33"/>
      <c r="QWJ151" s="33"/>
      <c r="QWK151" s="33"/>
      <c r="QWL151" s="33"/>
      <c r="QWM151" s="33"/>
      <c r="QWN151" s="33"/>
      <c r="QWO151" s="33"/>
      <c r="QWP151" s="33"/>
      <c r="QWQ151" s="33"/>
      <c r="QWR151" s="33"/>
      <c r="QWS151" s="33"/>
      <c r="QWT151" s="33"/>
      <c r="QWU151" s="33"/>
      <c r="QWV151" s="33"/>
      <c r="QWW151" s="33"/>
      <c r="QWX151" s="33"/>
      <c r="QWY151" s="33"/>
      <c r="QWZ151" s="33"/>
      <c r="QXA151" s="33"/>
      <c r="QXB151" s="33"/>
      <c r="QXC151" s="33"/>
      <c r="QXD151" s="33"/>
      <c r="QXE151" s="33"/>
      <c r="QXF151" s="33"/>
      <c r="QXG151" s="33"/>
      <c r="QXH151" s="33"/>
      <c r="QXI151" s="33"/>
      <c r="QXJ151" s="33"/>
      <c r="QXK151" s="33"/>
      <c r="QXL151" s="33"/>
      <c r="QXM151" s="33"/>
      <c r="QXN151" s="33"/>
      <c r="QXO151" s="33"/>
      <c r="QXP151" s="33"/>
      <c r="QXQ151" s="33"/>
      <c r="QXR151" s="33"/>
      <c r="QXS151" s="33"/>
      <c r="QXT151" s="33"/>
      <c r="QXU151" s="33"/>
      <c r="QXV151" s="33"/>
      <c r="QXW151" s="33"/>
      <c r="QXX151" s="33"/>
      <c r="QXY151" s="33"/>
      <c r="QXZ151" s="33"/>
      <c r="QYA151" s="33"/>
      <c r="QYB151" s="33"/>
      <c r="QYC151" s="33"/>
      <c r="QYD151" s="33"/>
      <c r="QYE151" s="33"/>
      <c r="QYF151" s="33"/>
      <c r="QYG151" s="33"/>
      <c r="QYH151" s="33"/>
      <c r="QYI151" s="33"/>
      <c r="QYJ151" s="33"/>
      <c r="QYK151" s="33"/>
      <c r="QYL151" s="33"/>
      <c r="QYM151" s="33"/>
      <c r="QYN151" s="33"/>
      <c r="QYO151" s="33"/>
      <c r="QYP151" s="33"/>
      <c r="QYQ151" s="33"/>
      <c r="QYR151" s="33"/>
      <c r="QYS151" s="33"/>
      <c r="QYT151" s="33"/>
      <c r="QYU151" s="33"/>
      <c r="QYV151" s="33"/>
      <c r="QYW151" s="33"/>
      <c r="QYX151" s="33"/>
      <c r="QYY151" s="33"/>
      <c r="QYZ151" s="33"/>
      <c r="QZA151" s="33"/>
      <c r="QZB151" s="33"/>
      <c r="QZC151" s="33"/>
      <c r="QZD151" s="33"/>
      <c r="QZE151" s="33"/>
      <c r="QZF151" s="33"/>
      <c r="QZG151" s="33"/>
      <c r="QZH151" s="33"/>
      <c r="QZI151" s="33"/>
      <c r="QZJ151" s="33"/>
      <c r="QZK151" s="33"/>
      <c r="QZL151" s="33"/>
      <c r="QZM151" s="33"/>
      <c r="QZN151" s="33"/>
      <c r="QZO151" s="33"/>
      <c r="QZP151" s="33"/>
      <c r="QZQ151" s="33"/>
      <c r="QZR151" s="33"/>
      <c r="QZS151" s="33"/>
      <c r="QZT151" s="33"/>
      <c r="QZU151" s="33"/>
      <c r="QZV151" s="33"/>
      <c r="QZW151" s="33"/>
      <c r="QZX151" s="33"/>
      <c r="QZY151" s="33"/>
      <c r="QZZ151" s="33"/>
      <c r="RAA151" s="33"/>
      <c r="RAB151" s="33"/>
      <c r="RAC151" s="33"/>
      <c r="RAD151" s="33"/>
      <c r="RAE151" s="33"/>
      <c r="RAF151" s="33"/>
      <c r="RAG151" s="33"/>
      <c r="RAH151" s="33"/>
      <c r="RAI151" s="33"/>
      <c r="RAJ151" s="33"/>
      <c r="RAK151" s="33"/>
      <c r="RAL151" s="33"/>
      <c r="RAM151" s="33"/>
      <c r="RAN151" s="33"/>
      <c r="RAO151" s="33"/>
      <c r="RAP151" s="33"/>
      <c r="RAQ151" s="33"/>
      <c r="RAR151" s="33"/>
      <c r="RAS151" s="33"/>
      <c r="RAT151" s="33"/>
      <c r="RAU151" s="33"/>
      <c r="RAV151" s="33"/>
      <c r="RAW151" s="33"/>
      <c r="RAX151" s="33"/>
      <c r="RAY151" s="33"/>
      <c r="RAZ151" s="33"/>
      <c r="RBA151" s="33"/>
      <c r="RBB151" s="33"/>
      <c r="RBC151" s="33"/>
      <c r="RBD151" s="33"/>
      <c r="RBE151" s="33"/>
      <c r="RBF151" s="33"/>
      <c r="RBG151" s="33"/>
      <c r="RBH151" s="33"/>
      <c r="RBI151" s="33"/>
      <c r="RBJ151" s="33"/>
      <c r="RBK151" s="33"/>
      <c r="RBL151" s="33"/>
      <c r="RBM151" s="33"/>
      <c r="RBN151" s="33"/>
      <c r="RBO151" s="33"/>
      <c r="RBP151" s="33"/>
      <c r="RBQ151" s="33"/>
      <c r="RBR151" s="33"/>
      <c r="RBS151" s="33"/>
      <c r="RBT151" s="33"/>
      <c r="RBU151" s="33"/>
      <c r="RBV151" s="33"/>
      <c r="RBW151" s="33"/>
      <c r="RBX151" s="33"/>
      <c r="RBY151" s="33"/>
      <c r="RBZ151" s="33"/>
      <c r="RCA151" s="33"/>
      <c r="RCB151" s="33"/>
      <c r="RCC151" s="33"/>
      <c r="RCD151" s="33"/>
      <c r="RCE151" s="33"/>
      <c r="RCF151" s="33"/>
      <c r="RCG151" s="33"/>
      <c r="RCH151" s="33"/>
      <c r="RCI151" s="33"/>
      <c r="RCJ151" s="33"/>
      <c r="RCK151" s="33"/>
      <c r="RCL151" s="33"/>
      <c r="RCM151" s="33"/>
      <c r="RCN151" s="33"/>
      <c r="RCO151" s="33"/>
      <c r="RCP151" s="33"/>
      <c r="RCQ151" s="33"/>
      <c r="RCR151" s="33"/>
      <c r="RCS151" s="33"/>
      <c r="RCT151" s="33"/>
      <c r="RCU151" s="33"/>
      <c r="RCV151" s="33"/>
      <c r="RCW151" s="33"/>
      <c r="RCX151" s="33"/>
      <c r="RCY151" s="33"/>
      <c r="RCZ151" s="33"/>
      <c r="RDA151" s="33"/>
      <c r="RDB151" s="33"/>
      <c r="RDC151" s="33"/>
      <c r="RDD151" s="33"/>
      <c r="RDE151" s="33"/>
      <c r="RDF151" s="33"/>
      <c r="RDG151" s="33"/>
      <c r="RDH151" s="33"/>
      <c r="RDI151" s="33"/>
      <c r="RDJ151" s="33"/>
      <c r="RDK151" s="33"/>
      <c r="RDL151" s="33"/>
      <c r="RDM151" s="33"/>
      <c r="RDN151" s="33"/>
      <c r="RDO151" s="33"/>
      <c r="RDP151" s="33"/>
      <c r="RDQ151" s="33"/>
      <c r="RDR151" s="33"/>
      <c r="RDS151" s="33"/>
      <c r="RDT151" s="33"/>
      <c r="RDU151" s="33"/>
      <c r="RDV151" s="33"/>
      <c r="RDW151" s="33"/>
      <c r="RDX151" s="33"/>
      <c r="RDY151" s="33"/>
      <c r="RDZ151" s="33"/>
      <c r="REA151" s="33"/>
      <c r="REB151" s="33"/>
      <c r="REC151" s="33"/>
      <c r="RED151" s="33"/>
      <c r="REE151" s="33"/>
      <c r="REF151" s="33"/>
      <c r="REG151" s="33"/>
      <c r="REH151" s="33"/>
      <c r="REI151" s="33"/>
      <c r="REJ151" s="33"/>
      <c r="REK151" s="33"/>
      <c r="REL151" s="33"/>
      <c r="REM151" s="33"/>
      <c r="REN151" s="33"/>
      <c r="REO151" s="33"/>
      <c r="REP151" s="33"/>
      <c r="REQ151" s="33"/>
      <c r="RER151" s="33"/>
      <c r="RES151" s="33"/>
      <c r="RET151" s="33"/>
      <c r="REU151" s="33"/>
      <c r="REV151" s="33"/>
      <c r="REW151" s="33"/>
      <c r="REX151" s="33"/>
      <c r="REY151" s="33"/>
      <c r="REZ151" s="33"/>
      <c r="RFA151" s="33"/>
      <c r="RFB151" s="33"/>
      <c r="RFC151" s="33"/>
      <c r="RFD151" s="33"/>
      <c r="RFE151" s="33"/>
      <c r="RFF151" s="33"/>
      <c r="RFG151" s="33"/>
      <c r="RFH151" s="33"/>
      <c r="RFI151" s="33"/>
      <c r="RFJ151" s="33"/>
      <c r="RFK151" s="33"/>
      <c r="RFL151" s="33"/>
      <c r="RFM151" s="33"/>
      <c r="RFN151" s="33"/>
      <c r="RFO151" s="33"/>
      <c r="RFP151" s="33"/>
      <c r="RFQ151" s="33"/>
      <c r="RFR151" s="33"/>
      <c r="RFS151" s="33"/>
      <c r="RFT151" s="33"/>
      <c r="RFU151" s="33"/>
      <c r="RFV151" s="33"/>
      <c r="RFW151" s="33"/>
      <c r="RFX151" s="33"/>
      <c r="RFY151" s="33"/>
      <c r="RFZ151" s="33"/>
      <c r="RGA151" s="33"/>
      <c r="RGB151" s="33"/>
      <c r="RGC151" s="33"/>
      <c r="RGD151" s="33"/>
      <c r="RGE151" s="33"/>
      <c r="RGF151" s="33"/>
      <c r="RGG151" s="33"/>
      <c r="RGH151" s="33"/>
      <c r="RGI151" s="33"/>
      <c r="RGJ151" s="33"/>
      <c r="RGK151" s="33"/>
      <c r="RGL151" s="33"/>
      <c r="RGM151" s="33"/>
      <c r="RGN151" s="33"/>
      <c r="RGO151" s="33"/>
      <c r="RGP151" s="33"/>
      <c r="RGQ151" s="33"/>
      <c r="RGR151" s="33"/>
      <c r="RGS151" s="33"/>
      <c r="RGT151" s="33"/>
      <c r="RGU151" s="33"/>
      <c r="RGV151" s="33"/>
      <c r="RGW151" s="33"/>
      <c r="RGX151" s="33"/>
      <c r="RGY151" s="33"/>
      <c r="RGZ151" s="33"/>
      <c r="RHA151" s="33"/>
      <c r="RHB151" s="33"/>
      <c r="RHC151" s="33"/>
      <c r="RHD151" s="33"/>
      <c r="RHE151" s="33"/>
      <c r="RHF151" s="33"/>
      <c r="RHG151" s="33"/>
      <c r="RHH151" s="33"/>
      <c r="RHI151" s="33"/>
      <c r="RHJ151" s="33"/>
      <c r="RHK151" s="33"/>
      <c r="RHL151" s="33"/>
      <c r="RHM151" s="33"/>
      <c r="RHN151" s="33"/>
      <c r="RHO151" s="33"/>
      <c r="RHP151" s="33"/>
      <c r="RHQ151" s="33"/>
      <c r="RHR151" s="33"/>
      <c r="RHS151" s="33"/>
      <c r="RHT151" s="33"/>
      <c r="RHU151" s="33"/>
      <c r="RHV151" s="33"/>
      <c r="RHW151" s="33"/>
      <c r="RHX151" s="33"/>
      <c r="RHY151" s="33"/>
      <c r="RHZ151" s="33"/>
      <c r="RIA151" s="33"/>
      <c r="RIB151" s="33"/>
      <c r="RIC151" s="33"/>
      <c r="RID151" s="33"/>
      <c r="RIE151" s="33"/>
      <c r="RIF151" s="33"/>
      <c r="RIG151" s="33"/>
      <c r="RIH151" s="33"/>
      <c r="RII151" s="33"/>
      <c r="RIJ151" s="33"/>
      <c r="RIK151" s="33"/>
      <c r="RIL151" s="33"/>
      <c r="RIM151" s="33"/>
      <c r="RIN151" s="33"/>
      <c r="RIO151" s="33"/>
      <c r="RIP151" s="33"/>
      <c r="RIQ151" s="33"/>
      <c r="RIR151" s="33"/>
      <c r="RIS151" s="33"/>
      <c r="RIT151" s="33"/>
      <c r="RIU151" s="33"/>
      <c r="RIV151" s="33"/>
      <c r="RIW151" s="33"/>
      <c r="RIX151" s="33"/>
      <c r="RIY151" s="33"/>
      <c r="RIZ151" s="33"/>
      <c r="RJA151" s="33"/>
      <c r="RJB151" s="33"/>
      <c r="RJC151" s="33"/>
      <c r="RJD151" s="33"/>
      <c r="RJE151" s="33"/>
      <c r="RJF151" s="33"/>
      <c r="RJG151" s="33"/>
      <c r="RJH151" s="33"/>
      <c r="RJI151" s="33"/>
      <c r="RJJ151" s="33"/>
      <c r="RJK151" s="33"/>
      <c r="RJL151" s="33"/>
      <c r="RJM151" s="33"/>
      <c r="RJN151" s="33"/>
      <c r="RJO151" s="33"/>
      <c r="RJP151" s="33"/>
      <c r="RJQ151" s="33"/>
      <c r="RJR151" s="33"/>
      <c r="RJS151" s="33"/>
      <c r="RJT151" s="33"/>
      <c r="RJU151" s="33"/>
      <c r="RJV151" s="33"/>
      <c r="RJW151" s="33"/>
      <c r="RJX151" s="33"/>
      <c r="RJY151" s="33"/>
      <c r="RJZ151" s="33"/>
      <c r="RKA151" s="33"/>
      <c r="RKB151" s="33"/>
      <c r="RKC151" s="33"/>
      <c r="RKD151" s="33"/>
      <c r="RKE151" s="33"/>
      <c r="RKF151" s="33"/>
      <c r="RKG151" s="33"/>
      <c r="RKH151" s="33"/>
      <c r="RKI151" s="33"/>
      <c r="RKJ151" s="33"/>
      <c r="RKK151" s="33"/>
      <c r="RKL151" s="33"/>
      <c r="RKM151" s="33"/>
      <c r="RKN151" s="33"/>
      <c r="RKO151" s="33"/>
      <c r="RKP151" s="33"/>
      <c r="RKQ151" s="33"/>
      <c r="RKR151" s="33"/>
      <c r="RKS151" s="33"/>
      <c r="RKT151" s="33"/>
      <c r="RKU151" s="33"/>
      <c r="RKV151" s="33"/>
      <c r="RKW151" s="33"/>
      <c r="RKX151" s="33"/>
      <c r="RKY151" s="33"/>
      <c r="RKZ151" s="33"/>
      <c r="RLA151" s="33"/>
      <c r="RLB151" s="33"/>
      <c r="RLC151" s="33"/>
      <c r="RLD151" s="33"/>
      <c r="RLE151" s="33"/>
      <c r="RLF151" s="33"/>
      <c r="RLG151" s="33"/>
      <c r="RLH151" s="33"/>
      <c r="RLI151" s="33"/>
      <c r="RLJ151" s="33"/>
      <c r="RLK151" s="33"/>
      <c r="RLL151" s="33"/>
      <c r="RLM151" s="33"/>
      <c r="RLN151" s="33"/>
      <c r="RLO151" s="33"/>
      <c r="RLP151" s="33"/>
      <c r="RLQ151" s="33"/>
      <c r="RLR151" s="33"/>
      <c r="RLS151" s="33"/>
      <c r="RLT151" s="33"/>
      <c r="RLU151" s="33"/>
      <c r="RLV151" s="33"/>
      <c r="RLW151" s="33"/>
      <c r="RLX151" s="33"/>
      <c r="RLY151" s="33"/>
      <c r="RLZ151" s="33"/>
      <c r="RMA151" s="33"/>
      <c r="RMB151" s="33"/>
      <c r="RMC151" s="33"/>
      <c r="RMD151" s="33"/>
      <c r="RME151" s="33"/>
      <c r="RMF151" s="33"/>
      <c r="RMG151" s="33"/>
      <c r="RMH151" s="33"/>
      <c r="RMI151" s="33"/>
      <c r="RMJ151" s="33"/>
      <c r="RMK151" s="33"/>
      <c r="RML151" s="33"/>
      <c r="RMM151" s="33"/>
      <c r="RMN151" s="33"/>
      <c r="RMO151" s="33"/>
      <c r="RMP151" s="33"/>
      <c r="RMQ151" s="33"/>
      <c r="RMR151" s="33"/>
      <c r="RMS151" s="33"/>
      <c r="RMT151" s="33"/>
      <c r="RMU151" s="33"/>
      <c r="RMV151" s="33"/>
      <c r="RMW151" s="33"/>
      <c r="RMX151" s="33"/>
      <c r="RMY151" s="33"/>
      <c r="RMZ151" s="33"/>
      <c r="RNA151" s="33"/>
      <c r="RNB151" s="33"/>
      <c r="RNC151" s="33"/>
      <c r="RND151" s="33"/>
      <c r="RNE151" s="33"/>
      <c r="RNF151" s="33"/>
      <c r="RNG151" s="33"/>
      <c r="RNH151" s="33"/>
      <c r="RNI151" s="33"/>
      <c r="RNJ151" s="33"/>
      <c r="RNK151" s="33"/>
      <c r="RNL151" s="33"/>
      <c r="RNM151" s="33"/>
      <c r="RNN151" s="33"/>
      <c r="RNO151" s="33"/>
      <c r="RNP151" s="33"/>
      <c r="RNQ151" s="33"/>
      <c r="RNR151" s="33"/>
      <c r="RNS151" s="33"/>
      <c r="RNT151" s="33"/>
      <c r="RNU151" s="33"/>
      <c r="RNV151" s="33"/>
      <c r="RNW151" s="33"/>
      <c r="RNX151" s="33"/>
      <c r="RNY151" s="33"/>
      <c r="RNZ151" s="33"/>
      <c r="ROA151" s="33"/>
      <c r="ROB151" s="33"/>
      <c r="ROC151" s="33"/>
      <c r="ROD151" s="33"/>
      <c r="ROE151" s="33"/>
      <c r="ROF151" s="33"/>
      <c r="ROG151" s="33"/>
      <c r="ROH151" s="33"/>
      <c r="ROI151" s="33"/>
      <c r="ROJ151" s="33"/>
      <c r="ROK151" s="33"/>
      <c r="ROL151" s="33"/>
      <c r="ROM151" s="33"/>
      <c r="RON151" s="33"/>
      <c r="ROO151" s="33"/>
      <c r="ROP151" s="33"/>
      <c r="ROQ151" s="33"/>
      <c r="ROR151" s="33"/>
      <c r="ROS151" s="33"/>
      <c r="ROT151" s="33"/>
      <c r="ROU151" s="33"/>
      <c r="ROV151" s="33"/>
      <c r="ROW151" s="33"/>
      <c r="ROX151" s="33"/>
      <c r="ROY151" s="33"/>
      <c r="ROZ151" s="33"/>
      <c r="RPA151" s="33"/>
      <c r="RPB151" s="33"/>
      <c r="RPC151" s="33"/>
      <c r="RPD151" s="33"/>
      <c r="RPE151" s="33"/>
      <c r="RPF151" s="33"/>
      <c r="RPG151" s="33"/>
      <c r="RPH151" s="33"/>
      <c r="RPI151" s="33"/>
      <c r="RPJ151" s="33"/>
      <c r="RPK151" s="33"/>
      <c r="RPL151" s="33"/>
      <c r="RPM151" s="33"/>
      <c r="RPN151" s="33"/>
      <c r="RPO151" s="33"/>
      <c r="RPP151" s="33"/>
      <c r="RPQ151" s="33"/>
      <c r="RPR151" s="33"/>
      <c r="RPS151" s="33"/>
      <c r="RPT151" s="33"/>
      <c r="RPU151" s="33"/>
      <c r="RPV151" s="33"/>
      <c r="RPW151" s="33"/>
      <c r="RPX151" s="33"/>
      <c r="RPY151" s="33"/>
      <c r="RPZ151" s="33"/>
      <c r="RQA151" s="33"/>
      <c r="RQB151" s="33"/>
      <c r="RQC151" s="33"/>
      <c r="RQD151" s="33"/>
      <c r="RQE151" s="33"/>
      <c r="RQF151" s="33"/>
      <c r="RQG151" s="33"/>
      <c r="RQH151" s="33"/>
      <c r="RQI151" s="33"/>
      <c r="RQJ151" s="33"/>
      <c r="RQK151" s="33"/>
      <c r="RQL151" s="33"/>
      <c r="RQM151" s="33"/>
      <c r="RQN151" s="33"/>
      <c r="RQO151" s="33"/>
      <c r="RQP151" s="33"/>
      <c r="RQQ151" s="33"/>
      <c r="RQR151" s="33"/>
      <c r="RQS151" s="33"/>
      <c r="RQT151" s="33"/>
      <c r="RQU151" s="33"/>
      <c r="RQV151" s="33"/>
      <c r="RQW151" s="33"/>
      <c r="RQX151" s="33"/>
      <c r="RQY151" s="33"/>
      <c r="RQZ151" s="33"/>
      <c r="RRA151" s="33"/>
      <c r="RRB151" s="33"/>
      <c r="RRC151" s="33"/>
      <c r="RRD151" s="33"/>
      <c r="RRE151" s="33"/>
      <c r="RRF151" s="33"/>
      <c r="RRG151" s="33"/>
      <c r="RRH151" s="33"/>
      <c r="RRI151" s="33"/>
      <c r="RRJ151" s="33"/>
      <c r="RRK151" s="33"/>
      <c r="RRL151" s="33"/>
      <c r="RRM151" s="33"/>
      <c r="RRN151" s="33"/>
      <c r="RRO151" s="33"/>
      <c r="RRP151" s="33"/>
      <c r="RRQ151" s="33"/>
      <c r="RRR151" s="33"/>
      <c r="RRS151" s="33"/>
      <c r="RRT151" s="33"/>
      <c r="RRU151" s="33"/>
      <c r="RRV151" s="33"/>
      <c r="RRW151" s="33"/>
      <c r="RRX151" s="33"/>
      <c r="RRY151" s="33"/>
      <c r="RRZ151" s="33"/>
      <c r="RSA151" s="33"/>
      <c r="RSB151" s="33"/>
      <c r="RSC151" s="33"/>
      <c r="RSD151" s="33"/>
      <c r="RSE151" s="33"/>
      <c r="RSF151" s="33"/>
      <c r="RSG151" s="33"/>
      <c r="RSH151" s="33"/>
      <c r="RSI151" s="33"/>
      <c r="RSJ151" s="33"/>
      <c r="RSK151" s="33"/>
      <c r="RSL151" s="33"/>
      <c r="RSM151" s="33"/>
      <c r="RSN151" s="33"/>
      <c r="RSO151" s="33"/>
      <c r="RSP151" s="33"/>
      <c r="RSQ151" s="33"/>
      <c r="RSR151" s="33"/>
      <c r="RSS151" s="33"/>
      <c r="RST151" s="33"/>
      <c r="RSU151" s="33"/>
      <c r="RSV151" s="33"/>
      <c r="RSW151" s="33"/>
      <c r="RSX151" s="33"/>
      <c r="RSY151" s="33"/>
      <c r="RSZ151" s="33"/>
      <c r="RTA151" s="33"/>
      <c r="RTB151" s="33"/>
      <c r="RTC151" s="33"/>
      <c r="RTD151" s="33"/>
      <c r="RTE151" s="33"/>
      <c r="RTF151" s="33"/>
      <c r="RTG151" s="33"/>
      <c r="RTH151" s="33"/>
      <c r="RTI151" s="33"/>
      <c r="RTJ151" s="33"/>
      <c r="RTK151" s="33"/>
      <c r="RTL151" s="33"/>
      <c r="RTM151" s="33"/>
      <c r="RTN151" s="33"/>
      <c r="RTO151" s="33"/>
      <c r="RTP151" s="33"/>
      <c r="RTQ151" s="33"/>
      <c r="RTR151" s="33"/>
      <c r="RTS151" s="33"/>
      <c r="RTT151" s="33"/>
      <c r="RTU151" s="33"/>
      <c r="RTV151" s="33"/>
      <c r="RTW151" s="33"/>
      <c r="RTX151" s="33"/>
      <c r="RTY151" s="33"/>
      <c r="RTZ151" s="33"/>
      <c r="RUA151" s="33"/>
      <c r="RUB151" s="33"/>
      <c r="RUC151" s="33"/>
      <c r="RUD151" s="33"/>
      <c r="RUE151" s="33"/>
      <c r="RUF151" s="33"/>
      <c r="RUG151" s="33"/>
      <c r="RUH151" s="33"/>
      <c r="RUI151" s="33"/>
      <c r="RUJ151" s="33"/>
      <c r="RUK151" s="33"/>
      <c r="RUL151" s="33"/>
      <c r="RUM151" s="33"/>
      <c r="RUN151" s="33"/>
      <c r="RUO151" s="33"/>
      <c r="RUP151" s="33"/>
      <c r="RUQ151" s="33"/>
      <c r="RUR151" s="33"/>
      <c r="RUS151" s="33"/>
      <c r="RUT151" s="33"/>
      <c r="RUU151" s="33"/>
      <c r="RUV151" s="33"/>
      <c r="RUW151" s="33"/>
      <c r="RUX151" s="33"/>
      <c r="RUY151" s="33"/>
      <c r="RUZ151" s="33"/>
      <c r="RVA151" s="33"/>
      <c r="RVB151" s="33"/>
      <c r="RVC151" s="33"/>
      <c r="RVD151" s="33"/>
      <c r="RVE151" s="33"/>
      <c r="RVF151" s="33"/>
      <c r="RVG151" s="33"/>
      <c r="RVH151" s="33"/>
      <c r="RVI151" s="33"/>
      <c r="RVJ151" s="33"/>
      <c r="RVK151" s="33"/>
      <c r="RVL151" s="33"/>
      <c r="RVM151" s="33"/>
      <c r="RVN151" s="33"/>
      <c r="RVO151" s="33"/>
      <c r="RVP151" s="33"/>
      <c r="RVQ151" s="33"/>
      <c r="RVR151" s="33"/>
      <c r="RVS151" s="33"/>
      <c r="RVT151" s="33"/>
      <c r="RVU151" s="33"/>
      <c r="RVV151" s="33"/>
      <c r="RVW151" s="33"/>
      <c r="RVX151" s="33"/>
      <c r="RVY151" s="33"/>
      <c r="RVZ151" s="33"/>
      <c r="RWA151" s="33"/>
      <c r="RWB151" s="33"/>
      <c r="RWC151" s="33"/>
      <c r="RWD151" s="33"/>
      <c r="RWE151" s="33"/>
      <c r="RWF151" s="33"/>
      <c r="RWG151" s="33"/>
      <c r="RWH151" s="33"/>
      <c r="RWI151" s="33"/>
      <c r="RWJ151" s="33"/>
      <c r="RWK151" s="33"/>
      <c r="RWL151" s="33"/>
      <c r="RWM151" s="33"/>
      <c r="RWN151" s="33"/>
      <c r="RWO151" s="33"/>
      <c r="RWP151" s="33"/>
      <c r="RWQ151" s="33"/>
      <c r="RWR151" s="33"/>
      <c r="RWS151" s="33"/>
      <c r="RWT151" s="33"/>
      <c r="RWU151" s="33"/>
      <c r="RWV151" s="33"/>
      <c r="RWW151" s="33"/>
      <c r="RWX151" s="33"/>
      <c r="RWY151" s="33"/>
      <c r="RWZ151" s="33"/>
      <c r="RXA151" s="33"/>
      <c r="RXB151" s="33"/>
      <c r="RXC151" s="33"/>
      <c r="RXD151" s="33"/>
      <c r="RXE151" s="33"/>
      <c r="RXF151" s="33"/>
      <c r="RXG151" s="33"/>
      <c r="RXH151" s="33"/>
      <c r="RXI151" s="33"/>
      <c r="RXJ151" s="33"/>
      <c r="RXK151" s="33"/>
      <c r="RXL151" s="33"/>
      <c r="RXM151" s="33"/>
      <c r="RXN151" s="33"/>
      <c r="RXO151" s="33"/>
      <c r="RXP151" s="33"/>
      <c r="RXQ151" s="33"/>
      <c r="RXR151" s="33"/>
      <c r="RXS151" s="33"/>
      <c r="RXT151" s="33"/>
      <c r="RXU151" s="33"/>
      <c r="RXV151" s="33"/>
      <c r="RXW151" s="33"/>
      <c r="RXX151" s="33"/>
      <c r="RXY151" s="33"/>
      <c r="RXZ151" s="33"/>
      <c r="RYA151" s="33"/>
      <c r="RYB151" s="33"/>
      <c r="RYC151" s="33"/>
      <c r="RYD151" s="33"/>
      <c r="RYE151" s="33"/>
      <c r="RYF151" s="33"/>
      <c r="RYG151" s="33"/>
      <c r="RYH151" s="33"/>
      <c r="RYI151" s="33"/>
      <c r="RYJ151" s="33"/>
      <c r="RYK151" s="33"/>
      <c r="RYL151" s="33"/>
      <c r="RYM151" s="33"/>
      <c r="RYN151" s="33"/>
      <c r="RYO151" s="33"/>
      <c r="RYP151" s="33"/>
      <c r="RYQ151" s="33"/>
      <c r="RYR151" s="33"/>
      <c r="RYS151" s="33"/>
      <c r="RYT151" s="33"/>
      <c r="RYU151" s="33"/>
      <c r="RYV151" s="33"/>
      <c r="RYW151" s="33"/>
      <c r="RYX151" s="33"/>
      <c r="RYY151" s="33"/>
      <c r="RYZ151" s="33"/>
      <c r="RZA151" s="33"/>
      <c r="RZB151" s="33"/>
      <c r="RZC151" s="33"/>
      <c r="RZD151" s="33"/>
      <c r="RZE151" s="33"/>
      <c r="RZF151" s="33"/>
      <c r="RZG151" s="33"/>
      <c r="RZH151" s="33"/>
      <c r="RZI151" s="33"/>
      <c r="RZJ151" s="33"/>
      <c r="RZK151" s="33"/>
      <c r="RZL151" s="33"/>
      <c r="RZM151" s="33"/>
      <c r="RZN151" s="33"/>
      <c r="RZO151" s="33"/>
      <c r="RZP151" s="33"/>
      <c r="RZQ151" s="33"/>
      <c r="RZR151" s="33"/>
      <c r="RZS151" s="33"/>
      <c r="RZT151" s="33"/>
      <c r="RZU151" s="33"/>
      <c r="RZV151" s="33"/>
      <c r="RZW151" s="33"/>
      <c r="RZX151" s="33"/>
      <c r="RZY151" s="33"/>
      <c r="RZZ151" s="33"/>
      <c r="SAA151" s="33"/>
      <c r="SAB151" s="33"/>
      <c r="SAC151" s="33"/>
      <c r="SAD151" s="33"/>
      <c r="SAE151" s="33"/>
      <c r="SAF151" s="33"/>
      <c r="SAG151" s="33"/>
      <c r="SAH151" s="33"/>
      <c r="SAI151" s="33"/>
      <c r="SAJ151" s="33"/>
      <c r="SAK151" s="33"/>
      <c r="SAL151" s="33"/>
      <c r="SAM151" s="33"/>
      <c r="SAN151" s="33"/>
      <c r="SAO151" s="33"/>
      <c r="SAP151" s="33"/>
      <c r="SAQ151" s="33"/>
      <c r="SAR151" s="33"/>
      <c r="SAS151" s="33"/>
      <c r="SAT151" s="33"/>
      <c r="SAU151" s="33"/>
      <c r="SAV151" s="33"/>
      <c r="SAW151" s="33"/>
      <c r="SAX151" s="33"/>
      <c r="SAY151" s="33"/>
      <c r="SAZ151" s="33"/>
      <c r="SBA151" s="33"/>
      <c r="SBB151" s="33"/>
      <c r="SBC151" s="33"/>
      <c r="SBD151" s="33"/>
      <c r="SBE151" s="33"/>
      <c r="SBF151" s="33"/>
      <c r="SBG151" s="33"/>
      <c r="SBH151" s="33"/>
      <c r="SBI151" s="33"/>
      <c r="SBJ151" s="33"/>
      <c r="SBK151" s="33"/>
      <c r="SBL151" s="33"/>
      <c r="SBM151" s="33"/>
      <c r="SBN151" s="33"/>
      <c r="SBO151" s="33"/>
      <c r="SBP151" s="33"/>
      <c r="SBQ151" s="33"/>
      <c r="SBR151" s="33"/>
      <c r="SBS151" s="33"/>
      <c r="SBT151" s="33"/>
      <c r="SBU151" s="33"/>
      <c r="SBV151" s="33"/>
      <c r="SBW151" s="33"/>
      <c r="SBX151" s="33"/>
      <c r="SBY151" s="33"/>
      <c r="SBZ151" s="33"/>
      <c r="SCA151" s="33"/>
      <c r="SCB151" s="33"/>
      <c r="SCC151" s="33"/>
      <c r="SCD151" s="33"/>
      <c r="SCE151" s="33"/>
      <c r="SCF151" s="33"/>
      <c r="SCG151" s="33"/>
      <c r="SCH151" s="33"/>
      <c r="SCI151" s="33"/>
      <c r="SCJ151" s="33"/>
      <c r="SCK151" s="33"/>
      <c r="SCL151" s="33"/>
      <c r="SCM151" s="33"/>
      <c r="SCN151" s="33"/>
      <c r="SCO151" s="33"/>
      <c r="SCP151" s="33"/>
      <c r="SCQ151" s="33"/>
      <c r="SCR151" s="33"/>
      <c r="SCS151" s="33"/>
      <c r="SCT151" s="33"/>
      <c r="SCU151" s="33"/>
      <c r="SCV151" s="33"/>
      <c r="SCW151" s="33"/>
      <c r="SCX151" s="33"/>
      <c r="SCY151" s="33"/>
      <c r="SCZ151" s="33"/>
      <c r="SDA151" s="33"/>
      <c r="SDB151" s="33"/>
      <c r="SDC151" s="33"/>
      <c r="SDD151" s="33"/>
      <c r="SDE151" s="33"/>
      <c r="SDF151" s="33"/>
      <c r="SDG151" s="33"/>
      <c r="SDH151" s="33"/>
      <c r="SDI151" s="33"/>
      <c r="SDJ151" s="33"/>
      <c r="SDK151" s="33"/>
      <c r="SDL151" s="33"/>
      <c r="SDM151" s="33"/>
      <c r="SDN151" s="33"/>
      <c r="SDO151" s="33"/>
      <c r="SDP151" s="33"/>
      <c r="SDQ151" s="33"/>
      <c r="SDR151" s="33"/>
      <c r="SDS151" s="33"/>
      <c r="SDT151" s="33"/>
      <c r="SDU151" s="33"/>
      <c r="SDV151" s="33"/>
      <c r="SDW151" s="33"/>
      <c r="SDX151" s="33"/>
      <c r="SDY151" s="33"/>
      <c r="SDZ151" s="33"/>
      <c r="SEA151" s="33"/>
      <c r="SEB151" s="33"/>
      <c r="SEC151" s="33"/>
      <c r="SED151" s="33"/>
      <c r="SEE151" s="33"/>
      <c r="SEF151" s="33"/>
      <c r="SEG151" s="33"/>
      <c r="SEH151" s="33"/>
      <c r="SEI151" s="33"/>
      <c r="SEJ151" s="33"/>
      <c r="SEK151" s="33"/>
      <c r="SEL151" s="33"/>
      <c r="SEM151" s="33"/>
      <c r="SEN151" s="33"/>
      <c r="SEO151" s="33"/>
      <c r="SEP151" s="33"/>
      <c r="SEQ151" s="33"/>
      <c r="SER151" s="33"/>
      <c r="SES151" s="33"/>
      <c r="SET151" s="33"/>
      <c r="SEU151" s="33"/>
      <c r="SEV151" s="33"/>
      <c r="SEW151" s="33"/>
      <c r="SEX151" s="33"/>
      <c r="SEY151" s="33"/>
      <c r="SEZ151" s="33"/>
      <c r="SFA151" s="33"/>
      <c r="SFB151" s="33"/>
      <c r="SFC151" s="33"/>
      <c r="SFD151" s="33"/>
      <c r="SFE151" s="33"/>
      <c r="SFF151" s="33"/>
      <c r="SFG151" s="33"/>
      <c r="SFH151" s="33"/>
      <c r="SFI151" s="33"/>
      <c r="SFJ151" s="33"/>
      <c r="SFK151" s="33"/>
      <c r="SFL151" s="33"/>
      <c r="SFM151" s="33"/>
      <c r="SFN151" s="33"/>
      <c r="SFO151" s="33"/>
      <c r="SFP151" s="33"/>
      <c r="SFQ151" s="33"/>
      <c r="SFR151" s="33"/>
      <c r="SFS151" s="33"/>
      <c r="SFT151" s="33"/>
      <c r="SFU151" s="33"/>
      <c r="SFV151" s="33"/>
      <c r="SFW151" s="33"/>
      <c r="SFX151" s="33"/>
      <c r="SFY151" s="33"/>
      <c r="SFZ151" s="33"/>
      <c r="SGA151" s="33"/>
      <c r="SGB151" s="33"/>
      <c r="SGC151" s="33"/>
      <c r="SGD151" s="33"/>
      <c r="SGE151" s="33"/>
      <c r="SGF151" s="33"/>
      <c r="SGG151" s="33"/>
      <c r="SGH151" s="33"/>
      <c r="SGI151" s="33"/>
      <c r="SGJ151" s="33"/>
      <c r="SGK151" s="33"/>
      <c r="SGL151" s="33"/>
      <c r="SGM151" s="33"/>
      <c r="SGN151" s="33"/>
      <c r="SGO151" s="33"/>
      <c r="SGP151" s="33"/>
      <c r="SGQ151" s="33"/>
      <c r="SGR151" s="33"/>
      <c r="SGS151" s="33"/>
      <c r="SGT151" s="33"/>
      <c r="SGU151" s="33"/>
      <c r="SGV151" s="33"/>
      <c r="SGW151" s="33"/>
      <c r="SGX151" s="33"/>
      <c r="SGY151" s="33"/>
      <c r="SGZ151" s="33"/>
      <c r="SHA151" s="33"/>
      <c r="SHB151" s="33"/>
      <c r="SHC151" s="33"/>
      <c r="SHD151" s="33"/>
      <c r="SHE151" s="33"/>
      <c r="SHF151" s="33"/>
      <c r="SHG151" s="33"/>
      <c r="SHH151" s="33"/>
      <c r="SHI151" s="33"/>
      <c r="SHJ151" s="33"/>
      <c r="SHK151" s="33"/>
      <c r="SHL151" s="33"/>
      <c r="SHM151" s="33"/>
      <c r="SHN151" s="33"/>
      <c r="SHO151" s="33"/>
      <c r="SHP151" s="33"/>
      <c r="SHQ151" s="33"/>
      <c r="SHR151" s="33"/>
      <c r="SHS151" s="33"/>
      <c r="SHT151" s="33"/>
      <c r="SHU151" s="33"/>
      <c r="SHV151" s="33"/>
      <c r="SHW151" s="33"/>
      <c r="SHX151" s="33"/>
      <c r="SHY151" s="33"/>
      <c r="SHZ151" s="33"/>
      <c r="SIA151" s="33"/>
      <c r="SIB151" s="33"/>
      <c r="SIC151" s="33"/>
      <c r="SID151" s="33"/>
      <c r="SIE151" s="33"/>
      <c r="SIF151" s="33"/>
      <c r="SIG151" s="33"/>
      <c r="SIH151" s="33"/>
      <c r="SII151" s="33"/>
      <c r="SIJ151" s="33"/>
      <c r="SIK151" s="33"/>
      <c r="SIL151" s="33"/>
      <c r="SIM151" s="33"/>
      <c r="SIN151" s="33"/>
      <c r="SIO151" s="33"/>
      <c r="SIP151" s="33"/>
      <c r="SIQ151" s="33"/>
      <c r="SIR151" s="33"/>
      <c r="SIS151" s="33"/>
      <c r="SIT151" s="33"/>
      <c r="SIU151" s="33"/>
      <c r="SIV151" s="33"/>
      <c r="SIW151" s="33"/>
      <c r="SIX151" s="33"/>
      <c r="SIY151" s="33"/>
      <c r="SIZ151" s="33"/>
      <c r="SJA151" s="33"/>
      <c r="SJB151" s="33"/>
      <c r="SJC151" s="33"/>
      <c r="SJD151" s="33"/>
      <c r="SJE151" s="33"/>
      <c r="SJF151" s="33"/>
      <c r="SJG151" s="33"/>
      <c r="SJH151" s="33"/>
      <c r="SJI151" s="33"/>
      <c r="SJJ151" s="33"/>
      <c r="SJK151" s="33"/>
      <c r="SJL151" s="33"/>
      <c r="SJM151" s="33"/>
      <c r="SJN151" s="33"/>
      <c r="SJO151" s="33"/>
      <c r="SJP151" s="33"/>
      <c r="SJQ151" s="33"/>
      <c r="SJR151" s="33"/>
      <c r="SJS151" s="33"/>
      <c r="SJT151" s="33"/>
      <c r="SJU151" s="33"/>
      <c r="SJV151" s="33"/>
      <c r="SJW151" s="33"/>
      <c r="SJX151" s="33"/>
      <c r="SJY151" s="33"/>
      <c r="SJZ151" s="33"/>
      <c r="SKA151" s="33"/>
      <c r="SKB151" s="33"/>
      <c r="SKC151" s="33"/>
      <c r="SKD151" s="33"/>
      <c r="SKE151" s="33"/>
      <c r="SKF151" s="33"/>
      <c r="SKG151" s="33"/>
      <c r="SKH151" s="33"/>
      <c r="SKI151" s="33"/>
      <c r="SKJ151" s="33"/>
      <c r="SKK151" s="33"/>
      <c r="SKL151" s="33"/>
      <c r="SKM151" s="33"/>
      <c r="SKN151" s="33"/>
      <c r="SKO151" s="33"/>
      <c r="SKP151" s="33"/>
      <c r="SKQ151" s="33"/>
      <c r="SKR151" s="33"/>
      <c r="SKS151" s="33"/>
      <c r="SKT151" s="33"/>
      <c r="SKU151" s="33"/>
      <c r="SKV151" s="33"/>
      <c r="SKW151" s="33"/>
      <c r="SKX151" s="33"/>
      <c r="SKY151" s="33"/>
      <c r="SKZ151" s="33"/>
      <c r="SLA151" s="33"/>
      <c r="SLB151" s="33"/>
      <c r="SLC151" s="33"/>
      <c r="SLD151" s="33"/>
      <c r="SLE151" s="33"/>
      <c r="SLF151" s="33"/>
      <c r="SLG151" s="33"/>
      <c r="SLH151" s="33"/>
      <c r="SLI151" s="33"/>
      <c r="SLJ151" s="33"/>
      <c r="SLK151" s="33"/>
      <c r="SLL151" s="33"/>
      <c r="SLM151" s="33"/>
      <c r="SLN151" s="33"/>
      <c r="SLO151" s="33"/>
      <c r="SLP151" s="33"/>
      <c r="SLQ151" s="33"/>
      <c r="SLR151" s="33"/>
      <c r="SLS151" s="33"/>
      <c r="SLT151" s="33"/>
      <c r="SLU151" s="33"/>
      <c r="SLV151" s="33"/>
      <c r="SLW151" s="33"/>
      <c r="SLX151" s="33"/>
      <c r="SLY151" s="33"/>
      <c r="SLZ151" s="33"/>
      <c r="SMA151" s="33"/>
      <c r="SMB151" s="33"/>
      <c r="SMC151" s="33"/>
      <c r="SMD151" s="33"/>
      <c r="SME151" s="33"/>
      <c r="SMF151" s="33"/>
      <c r="SMG151" s="33"/>
      <c r="SMH151" s="33"/>
      <c r="SMI151" s="33"/>
      <c r="SMJ151" s="33"/>
      <c r="SMK151" s="33"/>
      <c r="SML151" s="33"/>
      <c r="SMM151" s="33"/>
      <c r="SMN151" s="33"/>
      <c r="SMO151" s="33"/>
      <c r="SMP151" s="33"/>
      <c r="SMQ151" s="33"/>
      <c r="SMR151" s="33"/>
      <c r="SMS151" s="33"/>
      <c r="SMT151" s="33"/>
      <c r="SMU151" s="33"/>
      <c r="SMV151" s="33"/>
      <c r="SMW151" s="33"/>
      <c r="SMX151" s="33"/>
      <c r="SMY151" s="33"/>
      <c r="SMZ151" s="33"/>
      <c r="SNA151" s="33"/>
      <c r="SNB151" s="33"/>
      <c r="SNC151" s="33"/>
      <c r="SND151" s="33"/>
      <c r="SNE151" s="33"/>
      <c r="SNF151" s="33"/>
      <c r="SNG151" s="33"/>
      <c r="SNH151" s="33"/>
      <c r="SNI151" s="33"/>
      <c r="SNJ151" s="33"/>
      <c r="SNK151" s="33"/>
      <c r="SNL151" s="33"/>
      <c r="SNM151" s="33"/>
      <c r="SNN151" s="33"/>
      <c r="SNO151" s="33"/>
      <c r="SNP151" s="33"/>
      <c r="SNQ151" s="33"/>
      <c r="SNR151" s="33"/>
      <c r="SNS151" s="33"/>
      <c r="SNT151" s="33"/>
      <c r="SNU151" s="33"/>
      <c r="SNV151" s="33"/>
      <c r="SNW151" s="33"/>
      <c r="SNX151" s="33"/>
      <c r="SNY151" s="33"/>
      <c r="SNZ151" s="33"/>
      <c r="SOA151" s="33"/>
      <c r="SOB151" s="33"/>
      <c r="SOC151" s="33"/>
      <c r="SOD151" s="33"/>
      <c r="SOE151" s="33"/>
      <c r="SOF151" s="33"/>
      <c r="SOG151" s="33"/>
      <c r="SOH151" s="33"/>
      <c r="SOI151" s="33"/>
      <c r="SOJ151" s="33"/>
      <c r="SOK151" s="33"/>
      <c r="SOL151" s="33"/>
      <c r="SOM151" s="33"/>
      <c r="SON151" s="33"/>
      <c r="SOO151" s="33"/>
      <c r="SOP151" s="33"/>
      <c r="SOQ151" s="33"/>
      <c r="SOR151" s="33"/>
      <c r="SOS151" s="33"/>
      <c r="SOT151" s="33"/>
      <c r="SOU151" s="33"/>
      <c r="SOV151" s="33"/>
      <c r="SOW151" s="33"/>
      <c r="SOX151" s="33"/>
      <c r="SOY151" s="33"/>
      <c r="SOZ151" s="33"/>
      <c r="SPA151" s="33"/>
      <c r="SPB151" s="33"/>
      <c r="SPC151" s="33"/>
      <c r="SPD151" s="33"/>
      <c r="SPE151" s="33"/>
      <c r="SPF151" s="33"/>
      <c r="SPG151" s="33"/>
      <c r="SPH151" s="33"/>
      <c r="SPI151" s="33"/>
      <c r="SPJ151" s="33"/>
      <c r="SPK151" s="33"/>
      <c r="SPL151" s="33"/>
      <c r="SPM151" s="33"/>
      <c r="SPN151" s="33"/>
      <c r="SPO151" s="33"/>
      <c r="SPP151" s="33"/>
      <c r="SPQ151" s="33"/>
      <c r="SPR151" s="33"/>
      <c r="SPS151" s="33"/>
      <c r="SPT151" s="33"/>
      <c r="SPU151" s="33"/>
      <c r="SPV151" s="33"/>
      <c r="SPW151" s="33"/>
      <c r="SPX151" s="33"/>
      <c r="SPY151" s="33"/>
      <c r="SPZ151" s="33"/>
      <c r="SQA151" s="33"/>
      <c r="SQB151" s="33"/>
      <c r="SQC151" s="33"/>
      <c r="SQD151" s="33"/>
      <c r="SQE151" s="33"/>
      <c r="SQF151" s="33"/>
      <c r="SQG151" s="33"/>
      <c r="SQH151" s="33"/>
      <c r="SQI151" s="33"/>
      <c r="SQJ151" s="33"/>
      <c r="SQK151" s="33"/>
      <c r="SQL151" s="33"/>
      <c r="SQM151" s="33"/>
      <c r="SQN151" s="33"/>
      <c r="SQO151" s="33"/>
      <c r="SQP151" s="33"/>
      <c r="SQQ151" s="33"/>
      <c r="SQR151" s="33"/>
      <c r="SQS151" s="33"/>
      <c r="SQT151" s="33"/>
      <c r="SQU151" s="33"/>
      <c r="SQV151" s="33"/>
      <c r="SQW151" s="33"/>
      <c r="SQX151" s="33"/>
      <c r="SQY151" s="33"/>
      <c r="SQZ151" s="33"/>
      <c r="SRA151" s="33"/>
      <c r="SRB151" s="33"/>
      <c r="SRC151" s="33"/>
      <c r="SRD151" s="33"/>
      <c r="SRE151" s="33"/>
      <c r="SRF151" s="33"/>
      <c r="SRG151" s="33"/>
      <c r="SRH151" s="33"/>
      <c r="SRI151" s="33"/>
      <c r="SRJ151" s="33"/>
      <c r="SRK151" s="33"/>
      <c r="SRL151" s="33"/>
      <c r="SRM151" s="33"/>
      <c r="SRN151" s="33"/>
      <c r="SRO151" s="33"/>
      <c r="SRP151" s="33"/>
      <c r="SRQ151" s="33"/>
      <c r="SRR151" s="33"/>
      <c r="SRS151" s="33"/>
      <c r="SRT151" s="33"/>
      <c r="SRU151" s="33"/>
      <c r="SRV151" s="33"/>
      <c r="SRW151" s="33"/>
      <c r="SRX151" s="33"/>
      <c r="SRY151" s="33"/>
      <c r="SRZ151" s="33"/>
      <c r="SSA151" s="33"/>
      <c r="SSB151" s="33"/>
      <c r="SSC151" s="33"/>
      <c r="SSD151" s="33"/>
      <c r="SSE151" s="33"/>
      <c r="SSF151" s="33"/>
      <c r="SSG151" s="33"/>
      <c r="SSH151" s="33"/>
      <c r="SSI151" s="33"/>
      <c r="SSJ151" s="33"/>
      <c r="SSK151" s="33"/>
      <c r="SSL151" s="33"/>
      <c r="SSM151" s="33"/>
      <c r="SSN151" s="33"/>
      <c r="SSO151" s="33"/>
      <c r="SSP151" s="33"/>
      <c r="SSQ151" s="33"/>
      <c r="SSR151" s="33"/>
      <c r="SSS151" s="33"/>
      <c r="SST151" s="33"/>
      <c r="SSU151" s="33"/>
      <c r="SSV151" s="33"/>
      <c r="SSW151" s="33"/>
      <c r="SSX151" s="33"/>
      <c r="SSY151" s="33"/>
      <c r="SSZ151" s="33"/>
      <c r="STA151" s="33"/>
      <c r="STB151" s="33"/>
      <c r="STC151" s="33"/>
      <c r="STD151" s="33"/>
      <c r="STE151" s="33"/>
      <c r="STF151" s="33"/>
      <c r="STG151" s="33"/>
      <c r="STH151" s="33"/>
      <c r="STI151" s="33"/>
      <c r="STJ151" s="33"/>
      <c r="STK151" s="33"/>
      <c r="STL151" s="33"/>
      <c r="STM151" s="33"/>
      <c r="STN151" s="33"/>
      <c r="STO151" s="33"/>
      <c r="STP151" s="33"/>
      <c r="STQ151" s="33"/>
      <c r="STR151" s="33"/>
      <c r="STS151" s="33"/>
      <c r="STT151" s="33"/>
      <c r="STU151" s="33"/>
      <c r="STV151" s="33"/>
      <c r="STW151" s="33"/>
      <c r="STX151" s="33"/>
      <c r="STY151" s="33"/>
      <c r="STZ151" s="33"/>
      <c r="SUA151" s="33"/>
      <c r="SUB151" s="33"/>
      <c r="SUC151" s="33"/>
      <c r="SUD151" s="33"/>
      <c r="SUE151" s="33"/>
      <c r="SUF151" s="33"/>
      <c r="SUG151" s="33"/>
      <c r="SUH151" s="33"/>
      <c r="SUI151" s="33"/>
      <c r="SUJ151" s="33"/>
      <c r="SUK151" s="33"/>
      <c r="SUL151" s="33"/>
      <c r="SUM151" s="33"/>
      <c r="SUN151" s="33"/>
      <c r="SUO151" s="33"/>
      <c r="SUP151" s="33"/>
      <c r="SUQ151" s="33"/>
      <c r="SUR151" s="33"/>
      <c r="SUS151" s="33"/>
      <c r="SUT151" s="33"/>
      <c r="SUU151" s="33"/>
      <c r="SUV151" s="33"/>
      <c r="SUW151" s="33"/>
      <c r="SUX151" s="33"/>
      <c r="SUY151" s="33"/>
      <c r="SUZ151" s="33"/>
      <c r="SVA151" s="33"/>
      <c r="SVB151" s="33"/>
      <c r="SVC151" s="33"/>
      <c r="SVD151" s="33"/>
      <c r="SVE151" s="33"/>
      <c r="SVF151" s="33"/>
      <c r="SVG151" s="33"/>
      <c r="SVH151" s="33"/>
      <c r="SVI151" s="33"/>
      <c r="SVJ151" s="33"/>
      <c r="SVK151" s="33"/>
      <c r="SVL151" s="33"/>
      <c r="SVM151" s="33"/>
      <c r="SVN151" s="33"/>
      <c r="SVO151" s="33"/>
      <c r="SVP151" s="33"/>
      <c r="SVQ151" s="33"/>
      <c r="SVR151" s="33"/>
      <c r="SVS151" s="33"/>
      <c r="SVT151" s="33"/>
      <c r="SVU151" s="33"/>
      <c r="SVV151" s="33"/>
      <c r="SVW151" s="33"/>
      <c r="SVX151" s="33"/>
      <c r="SVY151" s="33"/>
      <c r="SVZ151" s="33"/>
      <c r="SWA151" s="33"/>
      <c r="SWB151" s="33"/>
      <c r="SWC151" s="33"/>
      <c r="SWD151" s="33"/>
      <c r="SWE151" s="33"/>
      <c r="SWF151" s="33"/>
      <c r="SWG151" s="33"/>
      <c r="SWH151" s="33"/>
      <c r="SWI151" s="33"/>
      <c r="SWJ151" s="33"/>
      <c r="SWK151" s="33"/>
      <c r="SWL151" s="33"/>
      <c r="SWM151" s="33"/>
      <c r="SWN151" s="33"/>
      <c r="SWO151" s="33"/>
      <c r="SWP151" s="33"/>
      <c r="SWQ151" s="33"/>
      <c r="SWR151" s="33"/>
      <c r="SWS151" s="33"/>
      <c r="SWT151" s="33"/>
      <c r="SWU151" s="33"/>
      <c r="SWV151" s="33"/>
      <c r="SWW151" s="33"/>
      <c r="SWX151" s="33"/>
      <c r="SWY151" s="33"/>
      <c r="SWZ151" s="33"/>
      <c r="SXA151" s="33"/>
      <c r="SXB151" s="33"/>
      <c r="SXC151" s="33"/>
      <c r="SXD151" s="33"/>
      <c r="SXE151" s="33"/>
      <c r="SXF151" s="33"/>
      <c r="SXG151" s="33"/>
      <c r="SXH151" s="33"/>
      <c r="SXI151" s="33"/>
      <c r="SXJ151" s="33"/>
      <c r="SXK151" s="33"/>
      <c r="SXL151" s="33"/>
      <c r="SXM151" s="33"/>
      <c r="SXN151" s="33"/>
      <c r="SXO151" s="33"/>
      <c r="SXP151" s="33"/>
      <c r="SXQ151" s="33"/>
      <c r="SXR151" s="33"/>
      <c r="SXS151" s="33"/>
      <c r="SXT151" s="33"/>
      <c r="SXU151" s="33"/>
      <c r="SXV151" s="33"/>
      <c r="SXW151" s="33"/>
      <c r="SXX151" s="33"/>
      <c r="SXY151" s="33"/>
      <c r="SXZ151" s="33"/>
      <c r="SYA151" s="33"/>
      <c r="SYB151" s="33"/>
      <c r="SYC151" s="33"/>
      <c r="SYD151" s="33"/>
      <c r="SYE151" s="33"/>
      <c r="SYF151" s="33"/>
      <c r="SYG151" s="33"/>
      <c r="SYH151" s="33"/>
      <c r="SYI151" s="33"/>
      <c r="SYJ151" s="33"/>
      <c r="SYK151" s="33"/>
      <c r="SYL151" s="33"/>
      <c r="SYM151" s="33"/>
      <c r="SYN151" s="33"/>
      <c r="SYO151" s="33"/>
      <c r="SYP151" s="33"/>
      <c r="SYQ151" s="33"/>
      <c r="SYR151" s="33"/>
      <c r="SYS151" s="33"/>
      <c r="SYT151" s="33"/>
      <c r="SYU151" s="33"/>
      <c r="SYV151" s="33"/>
      <c r="SYW151" s="33"/>
      <c r="SYX151" s="33"/>
      <c r="SYY151" s="33"/>
      <c r="SYZ151" s="33"/>
      <c r="SZA151" s="33"/>
      <c r="SZB151" s="33"/>
      <c r="SZC151" s="33"/>
      <c r="SZD151" s="33"/>
      <c r="SZE151" s="33"/>
      <c r="SZF151" s="33"/>
      <c r="SZG151" s="33"/>
      <c r="SZH151" s="33"/>
      <c r="SZI151" s="33"/>
      <c r="SZJ151" s="33"/>
      <c r="SZK151" s="33"/>
      <c r="SZL151" s="33"/>
      <c r="SZM151" s="33"/>
      <c r="SZN151" s="33"/>
      <c r="SZO151" s="33"/>
      <c r="SZP151" s="33"/>
      <c r="SZQ151" s="33"/>
      <c r="SZR151" s="33"/>
      <c r="SZS151" s="33"/>
      <c r="SZT151" s="33"/>
      <c r="SZU151" s="33"/>
      <c r="SZV151" s="33"/>
      <c r="SZW151" s="33"/>
      <c r="SZX151" s="33"/>
      <c r="SZY151" s="33"/>
      <c r="SZZ151" s="33"/>
      <c r="TAA151" s="33"/>
      <c r="TAB151" s="33"/>
      <c r="TAC151" s="33"/>
      <c r="TAD151" s="33"/>
      <c r="TAE151" s="33"/>
      <c r="TAF151" s="33"/>
      <c r="TAG151" s="33"/>
      <c r="TAH151" s="33"/>
      <c r="TAI151" s="33"/>
      <c r="TAJ151" s="33"/>
      <c r="TAK151" s="33"/>
      <c r="TAL151" s="33"/>
      <c r="TAM151" s="33"/>
      <c r="TAN151" s="33"/>
      <c r="TAO151" s="33"/>
      <c r="TAP151" s="33"/>
      <c r="TAQ151" s="33"/>
      <c r="TAR151" s="33"/>
      <c r="TAS151" s="33"/>
      <c r="TAT151" s="33"/>
      <c r="TAU151" s="33"/>
      <c r="TAV151" s="33"/>
      <c r="TAW151" s="33"/>
      <c r="TAX151" s="33"/>
      <c r="TAY151" s="33"/>
      <c r="TAZ151" s="33"/>
      <c r="TBA151" s="33"/>
      <c r="TBB151" s="33"/>
      <c r="TBC151" s="33"/>
      <c r="TBD151" s="33"/>
      <c r="TBE151" s="33"/>
      <c r="TBF151" s="33"/>
      <c r="TBG151" s="33"/>
      <c r="TBH151" s="33"/>
      <c r="TBI151" s="33"/>
      <c r="TBJ151" s="33"/>
      <c r="TBK151" s="33"/>
      <c r="TBL151" s="33"/>
      <c r="TBM151" s="33"/>
      <c r="TBN151" s="33"/>
      <c r="TBO151" s="33"/>
      <c r="TBP151" s="33"/>
      <c r="TBQ151" s="33"/>
      <c r="TBR151" s="33"/>
      <c r="TBS151" s="33"/>
      <c r="TBT151" s="33"/>
      <c r="TBU151" s="33"/>
      <c r="TBV151" s="33"/>
      <c r="TBW151" s="33"/>
      <c r="TBX151" s="33"/>
      <c r="TBY151" s="33"/>
      <c r="TBZ151" s="33"/>
      <c r="TCA151" s="33"/>
      <c r="TCB151" s="33"/>
      <c r="TCC151" s="33"/>
      <c r="TCD151" s="33"/>
      <c r="TCE151" s="33"/>
      <c r="TCF151" s="33"/>
      <c r="TCG151" s="33"/>
      <c r="TCH151" s="33"/>
      <c r="TCI151" s="33"/>
      <c r="TCJ151" s="33"/>
      <c r="TCK151" s="33"/>
      <c r="TCL151" s="33"/>
      <c r="TCM151" s="33"/>
      <c r="TCN151" s="33"/>
      <c r="TCO151" s="33"/>
      <c r="TCP151" s="33"/>
      <c r="TCQ151" s="33"/>
      <c r="TCR151" s="33"/>
      <c r="TCS151" s="33"/>
      <c r="TCT151" s="33"/>
      <c r="TCU151" s="33"/>
      <c r="TCV151" s="33"/>
      <c r="TCW151" s="33"/>
      <c r="TCX151" s="33"/>
      <c r="TCY151" s="33"/>
      <c r="TCZ151" s="33"/>
      <c r="TDA151" s="33"/>
      <c r="TDB151" s="33"/>
      <c r="TDC151" s="33"/>
      <c r="TDD151" s="33"/>
      <c r="TDE151" s="33"/>
      <c r="TDF151" s="33"/>
      <c r="TDG151" s="33"/>
      <c r="TDH151" s="33"/>
      <c r="TDI151" s="33"/>
      <c r="TDJ151" s="33"/>
      <c r="TDK151" s="33"/>
      <c r="TDL151" s="33"/>
      <c r="TDM151" s="33"/>
      <c r="TDN151" s="33"/>
      <c r="TDO151" s="33"/>
      <c r="TDP151" s="33"/>
      <c r="TDQ151" s="33"/>
      <c r="TDR151" s="33"/>
      <c r="TDS151" s="33"/>
      <c r="TDT151" s="33"/>
      <c r="TDU151" s="33"/>
      <c r="TDV151" s="33"/>
      <c r="TDW151" s="33"/>
      <c r="TDX151" s="33"/>
      <c r="TDY151" s="33"/>
      <c r="TDZ151" s="33"/>
      <c r="TEA151" s="33"/>
      <c r="TEB151" s="33"/>
      <c r="TEC151" s="33"/>
      <c r="TED151" s="33"/>
      <c r="TEE151" s="33"/>
      <c r="TEF151" s="33"/>
      <c r="TEG151" s="33"/>
      <c r="TEH151" s="33"/>
      <c r="TEI151" s="33"/>
      <c r="TEJ151" s="33"/>
      <c r="TEK151" s="33"/>
      <c r="TEL151" s="33"/>
      <c r="TEM151" s="33"/>
      <c r="TEN151" s="33"/>
      <c r="TEO151" s="33"/>
      <c r="TEP151" s="33"/>
      <c r="TEQ151" s="33"/>
      <c r="TER151" s="33"/>
      <c r="TES151" s="33"/>
      <c r="TET151" s="33"/>
      <c r="TEU151" s="33"/>
      <c r="TEV151" s="33"/>
      <c r="TEW151" s="33"/>
      <c r="TEX151" s="33"/>
      <c r="TEY151" s="33"/>
      <c r="TEZ151" s="33"/>
      <c r="TFA151" s="33"/>
      <c r="TFB151" s="33"/>
      <c r="TFC151" s="33"/>
      <c r="TFD151" s="33"/>
      <c r="TFE151" s="33"/>
      <c r="TFF151" s="33"/>
      <c r="TFG151" s="33"/>
      <c r="TFH151" s="33"/>
      <c r="TFI151" s="33"/>
      <c r="TFJ151" s="33"/>
      <c r="TFK151" s="33"/>
      <c r="TFL151" s="33"/>
      <c r="TFM151" s="33"/>
      <c r="TFN151" s="33"/>
      <c r="TFO151" s="33"/>
      <c r="TFP151" s="33"/>
      <c r="TFQ151" s="33"/>
      <c r="TFR151" s="33"/>
      <c r="TFS151" s="33"/>
      <c r="TFT151" s="33"/>
      <c r="TFU151" s="33"/>
      <c r="TFV151" s="33"/>
      <c r="TFW151" s="33"/>
      <c r="TFX151" s="33"/>
      <c r="TFY151" s="33"/>
      <c r="TFZ151" s="33"/>
      <c r="TGA151" s="33"/>
      <c r="TGB151" s="33"/>
      <c r="TGC151" s="33"/>
      <c r="TGD151" s="33"/>
      <c r="TGE151" s="33"/>
      <c r="TGF151" s="33"/>
      <c r="TGG151" s="33"/>
      <c r="TGH151" s="33"/>
      <c r="TGI151" s="33"/>
      <c r="TGJ151" s="33"/>
      <c r="TGK151" s="33"/>
      <c r="TGL151" s="33"/>
      <c r="TGM151" s="33"/>
      <c r="TGN151" s="33"/>
      <c r="TGO151" s="33"/>
      <c r="TGP151" s="33"/>
      <c r="TGQ151" s="33"/>
      <c r="TGR151" s="33"/>
      <c r="TGS151" s="33"/>
      <c r="TGT151" s="33"/>
      <c r="TGU151" s="33"/>
      <c r="TGV151" s="33"/>
      <c r="TGW151" s="33"/>
      <c r="TGX151" s="33"/>
      <c r="TGY151" s="33"/>
      <c r="TGZ151" s="33"/>
      <c r="THA151" s="33"/>
      <c r="THB151" s="33"/>
      <c r="THC151" s="33"/>
      <c r="THD151" s="33"/>
      <c r="THE151" s="33"/>
      <c r="THF151" s="33"/>
      <c r="THG151" s="33"/>
      <c r="THH151" s="33"/>
      <c r="THI151" s="33"/>
      <c r="THJ151" s="33"/>
      <c r="THK151" s="33"/>
      <c r="THL151" s="33"/>
      <c r="THM151" s="33"/>
      <c r="THN151" s="33"/>
      <c r="THO151" s="33"/>
      <c r="THP151" s="33"/>
      <c r="THQ151" s="33"/>
      <c r="THR151" s="33"/>
      <c r="THS151" s="33"/>
      <c r="THT151" s="33"/>
      <c r="THU151" s="33"/>
      <c r="THV151" s="33"/>
      <c r="THW151" s="33"/>
      <c r="THX151" s="33"/>
      <c r="THY151" s="33"/>
      <c r="THZ151" s="33"/>
      <c r="TIA151" s="33"/>
      <c r="TIB151" s="33"/>
      <c r="TIC151" s="33"/>
      <c r="TID151" s="33"/>
      <c r="TIE151" s="33"/>
      <c r="TIF151" s="33"/>
      <c r="TIG151" s="33"/>
      <c r="TIH151" s="33"/>
      <c r="TII151" s="33"/>
      <c r="TIJ151" s="33"/>
      <c r="TIK151" s="33"/>
      <c r="TIL151" s="33"/>
      <c r="TIM151" s="33"/>
      <c r="TIN151" s="33"/>
      <c r="TIO151" s="33"/>
      <c r="TIP151" s="33"/>
      <c r="TIQ151" s="33"/>
      <c r="TIR151" s="33"/>
      <c r="TIS151" s="33"/>
      <c r="TIT151" s="33"/>
      <c r="TIU151" s="33"/>
      <c r="TIV151" s="33"/>
      <c r="TIW151" s="33"/>
      <c r="TIX151" s="33"/>
      <c r="TIY151" s="33"/>
      <c r="TIZ151" s="33"/>
      <c r="TJA151" s="33"/>
      <c r="TJB151" s="33"/>
      <c r="TJC151" s="33"/>
      <c r="TJD151" s="33"/>
      <c r="TJE151" s="33"/>
      <c r="TJF151" s="33"/>
      <c r="TJG151" s="33"/>
      <c r="TJH151" s="33"/>
      <c r="TJI151" s="33"/>
      <c r="TJJ151" s="33"/>
      <c r="TJK151" s="33"/>
      <c r="TJL151" s="33"/>
      <c r="TJM151" s="33"/>
      <c r="TJN151" s="33"/>
      <c r="TJO151" s="33"/>
      <c r="TJP151" s="33"/>
      <c r="TJQ151" s="33"/>
      <c r="TJR151" s="33"/>
      <c r="TJS151" s="33"/>
      <c r="TJT151" s="33"/>
      <c r="TJU151" s="33"/>
      <c r="TJV151" s="33"/>
      <c r="TJW151" s="33"/>
      <c r="TJX151" s="33"/>
      <c r="TJY151" s="33"/>
      <c r="TJZ151" s="33"/>
      <c r="TKA151" s="33"/>
      <c r="TKB151" s="33"/>
      <c r="TKC151" s="33"/>
      <c r="TKD151" s="33"/>
      <c r="TKE151" s="33"/>
      <c r="TKF151" s="33"/>
      <c r="TKG151" s="33"/>
      <c r="TKH151" s="33"/>
      <c r="TKI151" s="33"/>
      <c r="TKJ151" s="33"/>
      <c r="TKK151" s="33"/>
      <c r="TKL151" s="33"/>
      <c r="TKM151" s="33"/>
      <c r="TKN151" s="33"/>
      <c r="TKO151" s="33"/>
      <c r="TKP151" s="33"/>
      <c r="TKQ151" s="33"/>
      <c r="TKR151" s="33"/>
      <c r="TKS151" s="33"/>
      <c r="TKT151" s="33"/>
      <c r="TKU151" s="33"/>
      <c r="TKV151" s="33"/>
      <c r="TKW151" s="33"/>
      <c r="TKX151" s="33"/>
      <c r="TKY151" s="33"/>
      <c r="TKZ151" s="33"/>
      <c r="TLA151" s="33"/>
      <c r="TLB151" s="33"/>
      <c r="TLC151" s="33"/>
      <c r="TLD151" s="33"/>
      <c r="TLE151" s="33"/>
      <c r="TLF151" s="33"/>
      <c r="TLG151" s="33"/>
      <c r="TLH151" s="33"/>
      <c r="TLI151" s="33"/>
      <c r="TLJ151" s="33"/>
      <c r="TLK151" s="33"/>
      <c r="TLL151" s="33"/>
      <c r="TLM151" s="33"/>
      <c r="TLN151" s="33"/>
      <c r="TLO151" s="33"/>
      <c r="TLP151" s="33"/>
      <c r="TLQ151" s="33"/>
      <c r="TLR151" s="33"/>
      <c r="TLS151" s="33"/>
      <c r="TLT151" s="33"/>
      <c r="TLU151" s="33"/>
      <c r="TLV151" s="33"/>
      <c r="TLW151" s="33"/>
      <c r="TLX151" s="33"/>
      <c r="TLY151" s="33"/>
      <c r="TLZ151" s="33"/>
      <c r="TMA151" s="33"/>
      <c r="TMB151" s="33"/>
      <c r="TMC151" s="33"/>
      <c r="TMD151" s="33"/>
      <c r="TME151" s="33"/>
      <c r="TMF151" s="33"/>
      <c r="TMG151" s="33"/>
      <c r="TMH151" s="33"/>
      <c r="TMI151" s="33"/>
      <c r="TMJ151" s="33"/>
      <c r="TMK151" s="33"/>
      <c r="TML151" s="33"/>
      <c r="TMM151" s="33"/>
      <c r="TMN151" s="33"/>
      <c r="TMO151" s="33"/>
      <c r="TMP151" s="33"/>
      <c r="TMQ151" s="33"/>
      <c r="TMR151" s="33"/>
      <c r="TMS151" s="33"/>
      <c r="TMT151" s="33"/>
      <c r="TMU151" s="33"/>
      <c r="TMV151" s="33"/>
      <c r="TMW151" s="33"/>
      <c r="TMX151" s="33"/>
      <c r="TMY151" s="33"/>
      <c r="TMZ151" s="33"/>
      <c r="TNA151" s="33"/>
      <c r="TNB151" s="33"/>
      <c r="TNC151" s="33"/>
      <c r="TND151" s="33"/>
      <c r="TNE151" s="33"/>
      <c r="TNF151" s="33"/>
      <c r="TNG151" s="33"/>
      <c r="TNH151" s="33"/>
      <c r="TNI151" s="33"/>
      <c r="TNJ151" s="33"/>
      <c r="TNK151" s="33"/>
      <c r="TNL151" s="33"/>
      <c r="TNM151" s="33"/>
      <c r="TNN151" s="33"/>
      <c r="TNO151" s="33"/>
      <c r="TNP151" s="33"/>
      <c r="TNQ151" s="33"/>
      <c r="TNR151" s="33"/>
      <c r="TNS151" s="33"/>
      <c r="TNT151" s="33"/>
      <c r="TNU151" s="33"/>
      <c r="TNV151" s="33"/>
      <c r="TNW151" s="33"/>
      <c r="TNX151" s="33"/>
      <c r="TNY151" s="33"/>
      <c r="TNZ151" s="33"/>
      <c r="TOA151" s="33"/>
      <c r="TOB151" s="33"/>
      <c r="TOC151" s="33"/>
      <c r="TOD151" s="33"/>
      <c r="TOE151" s="33"/>
      <c r="TOF151" s="33"/>
      <c r="TOG151" s="33"/>
      <c r="TOH151" s="33"/>
      <c r="TOI151" s="33"/>
      <c r="TOJ151" s="33"/>
      <c r="TOK151" s="33"/>
      <c r="TOL151" s="33"/>
      <c r="TOM151" s="33"/>
      <c r="TON151" s="33"/>
      <c r="TOO151" s="33"/>
      <c r="TOP151" s="33"/>
      <c r="TOQ151" s="33"/>
      <c r="TOR151" s="33"/>
      <c r="TOS151" s="33"/>
      <c r="TOT151" s="33"/>
      <c r="TOU151" s="33"/>
      <c r="TOV151" s="33"/>
      <c r="TOW151" s="33"/>
      <c r="TOX151" s="33"/>
      <c r="TOY151" s="33"/>
      <c r="TOZ151" s="33"/>
      <c r="TPA151" s="33"/>
      <c r="TPB151" s="33"/>
      <c r="TPC151" s="33"/>
      <c r="TPD151" s="33"/>
      <c r="TPE151" s="33"/>
      <c r="TPF151" s="33"/>
      <c r="TPG151" s="33"/>
      <c r="TPH151" s="33"/>
      <c r="TPI151" s="33"/>
      <c r="TPJ151" s="33"/>
      <c r="TPK151" s="33"/>
      <c r="TPL151" s="33"/>
      <c r="TPM151" s="33"/>
      <c r="TPN151" s="33"/>
      <c r="TPO151" s="33"/>
      <c r="TPP151" s="33"/>
      <c r="TPQ151" s="33"/>
      <c r="TPR151" s="33"/>
      <c r="TPS151" s="33"/>
      <c r="TPT151" s="33"/>
      <c r="TPU151" s="33"/>
      <c r="TPV151" s="33"/>
      <c r="TPW151" s="33"/>
      <c r="TPX151" s="33"/>
      <c r="TPY151" s="33"/>
      <c r="TPZ151" s="33"/>
      <c r="TQA151" s="33"/>
      <c r="TQB151" s="33"/>
      <c r="TQC151" s="33"/>
      <c r="TQD151" s="33"/>
      <c r="TQE151" s="33"/>
      <c r="TQF151" s="33"/>
      <c r="TQG151" s="33"/>
      <c r="TQH151" s="33"/>
      <c r="TQI151" s="33"/>
      <c r="TQJ151" s="33"/>
      <c r="TQK151" s="33"/>
      <c r="TQL151" s="33"/>
      <c r="TQM151" s="33"/>
      <c r="TQN151" s="33"/>
      <c r="TQO151" s="33"/>
      <c r="TQP151" s="33"/>
      <c r="TQQ151" s="33"/>
      <c r="TQR151" s="33"/>
      <c r="TQS151" s="33"/>
      <c r="TQT151" s="33"/>
      <c r="TQU151" s="33"/>
      <c r="TQV151" s="33"/>
      <c r="TQW151" s="33"/>
      <c r="TQX151" s="33"/>
      <c r="TQY151" s="33"/>
      <c r="TQZ151" s="33"/>
      <c r="TRA151" s="33"/>
      <c r="TRB151" s="33"/>
      <c r="TRC151" s="33"/>
      <c r="TRD151" s="33"/>
      <c r="TRE151" s="33"/>
      <c r="TRF151" s="33"/>
      <c r="TRG151" s="33"/>
      <c r="TRH151" s="33"/>
      <c r="TRI151" s="33"/>
      <c r="TRJ151" s="33"/>
      <c r="TRK151" s="33"/>
      <c r="TRL151" s="33"/>
      <c r="TRM151" s="33"/>
      <c r="TRN151" s="33"/>
      <c r="TRO151" s="33"/>
      <c r="TRP151" s="33"/>
      <c r="TRQ151" s="33"/>
      <c r="TRR151" s="33"/>
      <c r="TRS151" s="33"/>
      <c r="TRT151" s="33"/>
      <c r="TRU151" s="33"/>
      <c r="TRV151" s="33"/>
      <c r="TRW151" s="33"/>
      <c r="TRX151" s="33"/>
      <c r="TRY151" s="33"/>
      <c r="TRZ151" s="33"/>
      <c r="TSA151" s="33"/>
      <c r="TSB151" s="33"/>
      <c r="TSC151" s="33"/>
      <c r="TSD151" s="33"/>
      <c r="TSE151" s="33"/>
      <c r="TSF151" s="33"/>
      <c r="TSG151" s="33"/>
      <c r="TSH151" s="33"/>
      <c r="TSI151" s="33"/>
      <c r="TSJ151" s="33"/>
      <c r="TSK151" s="33"/>
      <c r="TSL151" s="33"/>
      <c r="TSM151" s="33"/>
      <c r="TSN151" s="33"/>
      <c r="TSO151" s="33"/>
      <c r="TSP151" s="33"/>
      <c r="TSQ151" s="33"/>
      <c r="TSR151" s="33"/>
      <c r="TSS151" s="33"/>
      <c r="TST151" s="33"/>
      <c r="TSU151" s="33"/>
      <c r="TSV151" s="33"/>
      <c r="TSW151" s="33"/>
      <c r="TSX151" s="33"/>
      <c r="TSY151" s="33"/>
      <c r="TSZ151" s="33"/>
      <c r="TTA151" s="33"/>
      <c r="TTB151" s="33"/>
      <c r="TTC151" s="33"/>
      <c r="TTD151" s="33"/>
      <c r="TTE151" s="33"/>
      <c r="TTF151" s="33"/>
      <c r="TTG151" s="33"/>
      <c r="TTH151" s="33"/>
      <c r="TTI151" s="33"/>
      <c r="TTJ151" s="33"/>
      <c r="TTK151" s="33"/>
      <c r="TTL151" s="33"/>
      <c r="TTM151" s="33"/>
      <c r="TTN151" s="33"/>
      <c r="TTO151" s="33"/>
      <c r="TTP151" s="33"/>
      <c r="TTQ151" s="33"/>
      <c r="TTR151" s="33"/>
      <c r="TTS151" s="33"/>
      <c r="TTT151" s="33"/>
      <c r="TTU151" s="33"/>
      <c r="TTV151" s="33"/>
      <c r="TTW151" s="33"/>
      <c r="TTX151" s="33"/>
      <c r="TTY151" s="33"/>
      <c r="TTZ151" s="33"/>
      <c r="TUA151" s="33"/>
      <c r="TUB151" s="33"/>
      <c r="TUC151" s="33"/>
      <c r="TUD151" s="33"/>
      <c r="TUE151" s="33"/>
      <c r="TUF151" s="33"/>
      <c r="TUG151" s="33"/>
      <c r="TUH151" s="33"/>
      <c r="TUI151" s="33"/>
      <c r="TUJ151" s="33"/>
      <c r="TUK151" s="33"/>
      <c r="TUL151" s="33"/>
      <c r="TUM151" s="33"/>
      <c r="TUN151" s="33"/>
      <c r="TUO151" s="33"/>
      <c r="TUP151" s="33"/>
      <c r="TUQ151" s="33"/>
      <c r="TUR151" s="33"/>
      <c r="TUS151" s="33"/>
      <c r="TUT151" s="33"/>
      <c r="TUU151" s="33"/>
      <c r="TUV151" s="33"/>
      <c r="TUW151" s="33"/>
      <c r="TUX151" s="33"/>
      <c r="TUY151" s="33"/>
      <c r="TUZ151" s="33"/>
      <c r="TVA151" s="33"/>
      <c r="TVB151" s="33"/>
      <c r="TVC151" s="33"/>
      <c r="TVD151" s="33"/>
      <c r="TVE151" s="33"/>
      <c r="TVF151" s="33"/>
      <c r="TVG151" s="33"/>
      <c r="TVH151" s="33"/>
      <c r="TVI151" s="33"/>
      <c r="TVJ151" s="33"/>
      <c r="TVK151" s="33"/>
      <c r="TVL151" s="33"/>
      <c r="TVM151" s="33"/>
      <c r="TVN151" s="33"/>
      <c r="TVO151" s="33"/>
      <c r="TVP151" s="33"/>
      <c r="TVQ151" s="33"/>
      <c r="TVR151" s="33"/>
      <c r="TVS151" s="33"/>
      <c r="TVT151" s="33"/>
      <c r="TVU151" s="33"/>
      <c r="TVV151" s="33"/>
      <c r="TVW151" s="33"/>
      <c r="TVX151" s="33"/>
      <c r="TVY151" s="33"/>
      <c r="TVZ151" s="33"/>
      <c r="TWA151" s="33"/>
      <c r="TWB151" s="33"/>
      <c r="TWC151" s="33"/>
      <c r="TWD151" s="33"/>
      <c r="TWE151" s="33"/>
      <c r="TWF151" s="33"/>
      <c r="TWG151" s="33"/>
      <c r="TWH151" s="33"/>
      <c r="TWI151" s="33"/>
      <c r="TWJ151" s="33"/>
      <c r="TWK151" s="33"/>
      <c r="TWL151" s="33"/>
      <c r="TWM151" s="33"/>
      <c r="TWN151" s="33"/>
      <c r="TWO151" s="33"/>
      <c r="TWP151" s="33"/>
      <c r="TWQ151" s="33"/>
      <c r="TWR151" s="33"/>
      <c r="TWS151" s="33"/>
      <c r="TWT151" s="33"/>
      <c r="TWU151" s="33"/>
      <c r="TWV151" s="33"/>
      <c r="TWW151" s="33"/>
      <c r="TWX151" s="33"/>
      <c r="TWY151" s="33"/>
      <c r="TWZ151" s="33"/>
      <c r="TXA151" s="33"/>
      <c r="TXB151" s="33"/>
      <c r="TXC151" s="33"/>
      <c r="TXD151" s="33"/>
      <c r="TXE151" s="33"/>
      <c r="TXF151" s="33"/>
      <c r="TXG151" s="33"/>
      <c r="TXH151" s="33"/>
      <c r="TXI151" s="33"/>
      <c r="TXJ151" s="33"/>
      <c r="TXK151" s="33"/>
      <c r="TXL151" s="33"/>
      <c r="TXM151" s="33"/>
      <c r="TXN151" s="33"/>
      <c r="TXO151" s="33"/>
      <c r="TXP151" s="33"/>
      <c r="TXQ151" s="33"/>
      <c r="TXR151" s="33"/>
      <c r="TXS151" s="33"/>
      <c r="TXT151" s="33"/>
      <c r="TXU151" s="33"/>
      <c r="TXV151" s="33"/>
      <c r="TXW151" s="33"/>
      <c r="TXX151" s="33"/>
      <c r="TXY151" s="33"/>
      <c r="TXZ151" s="33"/>
      <c r="TYA151" s="33"/>
      <c r="TYB151" s="33"/>
      <c r="TYC151" s="33"/>
      <c r="TYD151" s="33"/>
      <c r="TYE151" s="33"/>
      <c r="TYF151" s="33"/>
      <c r="TYG151" s="33"/>
      <c r="TYH151" s="33"/>
      <c r="TYI151" s="33"/>
      <c r="TYJ151" s="33"/>
      <c r="TYK151" s="33"/>
      <c r="TYL151" s="33"/>
      <c r="TYM151" s="33"/>
      <c r="TYN151" s="33"/>
      <c r="TYO151" s="33"/>
      <c r="TYP151" s="33"/>
      <c r="TYQ151" s="33"/>
      <c r="TYR151" s="33"/>
      <c r="TYS151" s="33"/>
      <c r="TYT151" s="33"/>
      <c r="TYU151" s="33"/>
      <c r="TYV151" s="33"/>
      <c r="TYW151" s="33"/>
      <c r="TYX151" s="33"/>
      <c r="TYY151" s="33"/>
      <c r="TYZ151" s="33"/>
      <c r="TZA151" s="33"/>
      <c r="TZB151" s="33"/>
      <c r="TZC151" s="33"/>
      <c r="TZD151" s="33"/>
      <c r="TZE151" s="33"/>
      <c r="TZF151" s="33"/>
      <c r="TZG151" s="33"/>
      <c r="TZH151" s="33"/>
      <c r="TZI151" s="33"/>
      <c r="TZJ151" s="33"/>
      <c r="TZK151" s="33"/>
      <c r="TZL151" s="33"/>
      <c r="TZM151" s="33"/>
      <c r="TZN151" s="33"/>
      <c r="TZO151" s="33"/>
      <c r="TZP151" s="33"/>
      <c r="TZQ151" s="33"/>
      <c r="TZR151" s="33"/>
      <c r="TZS151" s="33"/>
      <c r="TZT151" s="33"/>
      <c r="TZU151" s="33"/>
      <c r="TZV151" s="33"/>
      <c r="TZW151" s="33"/>
      <c r="TZX151" s="33"/>
      <c r="TZY151" s="33"/>
      <c r="TZZ151" s="33"/>
      <c r="UAA151" s="33"/>
      <c r="UAB151" s="33"/>
      <c r="UAC151" s="33"/>
      <c r="UAD151" s="33"/>
      <c r="UAE151" s="33"/>
      <c r="UAF151" s="33"/>
      <c r="UAG151" s="33"/>
      <c r="UAH151" s="33"/>
      <c r="UAI151" s="33"/>
      <c r="UAJ151" s="33"/>
      <c r="UAK151" s="33"/>
      <c r="UAL151" s="33"/>
      <c r="UAM151" s="33"/>
      <c r="UAN151" s="33"/>
      <c r="UAO151" s="33"/>
      <c r="UAP151" s="33"/>
      <c r="UAQ151" s="33"/>
      <c r="UAR151" s="33"/>
      <c r="UAS151" s="33"/>
      <c r="UAT151" s="33"/>
      <c r="UAU151" s="33"/>
      <c r="UAV151" s="33"/>
      <c r="UAW151" s="33"/>
      <c r="UAX151" s="33"/>
      <c r="UAY151" s="33"/>
      <c r="UAZ151" s="33"/>
      <c r="UBA151" s="33"/>
      <c r="UBB151" s="33"/>
      <c r="UBC151" s="33"/>
      <c r="UBD151" s="33"/>
      <c r="UBE151" s="33"/>
      <c r="UBF151" s="33"/>
      <c r="UBG151" s="33"/>
      <c r="UBH151" s="33"/>
      <c r="UBI151" s="33"/>
      <c r="UBJ151" s="33"/>
      <c r="UBK151" s="33"/>
      <c r="UBL151" s="33"/>
      <c r="UBM151" s="33"/>
      <c r="UBN151" s="33"/>
      <c r="UBO151" s="33"/>
      <c r="UBP151" s="33"/>
      <c r="UBQ151" s="33"/>
      <c r="UBR151" s="33"/>
      <c r="UBS151" s="33"/>
      <c r="UBT151" s="33"/>
      <c r="UBU151" s="33"/>
      <c r="UBV151" s="33"/>
      <c r="UBW151" s="33"/>
      <c r="UBX151" s="33"/>
      <c r="UBY151" s="33"/>
      <c r="UBZ151" s="33"/>
      <c r="UCA151" s="33"/>
      <c r="UCB151" s="33"/>
      <c r="UCC151" s="33"/>
      <c r="UCD151" s="33"/>
      <c r="UCE151" s="33"/>
      <c r="UCF151" s="33"/>
      <c r="UCG151" s="33"/>
      <c r="UCH151" s="33"/>
      <c r="UCI151" s="33"/>
      <c r="UCJ151" s="33"/>
      <c r="UCK151" s="33"/>
      <c r="UCL151" s="33"/>
      <c r="UCM151" s="33"/>
      <c r="UCN151" s="33"/>
      <c r="UCO151" s="33"/>
      <c r="UCP151" s="33"/>
      <c r="UCQ151" s="33"/>
      <c r="UCR151" s="33"/>
      <c r="UCS151" s="33"/>
      <c r="UCT151" s="33"/>
      <c r="UCU151" s="33"/>
      <c r="UCV151" s="33"/>
      <c r="UCW151" s="33"/>
      <c r="UCX151" s="33"/>
      <c r="UCY151" s="33"/>
      <c r="UCZ151" s="33"/>
      <c r="UDA151" s="33"/>
      <c r="UDB151" s="33"/>
      <c r="UDC151" s="33"/>
      <c r="UDD151" s="33"/>
      <c r="UDE151" s="33"/>
      <c r="UDF151" s="33"/>
      <c r="UDG151" s="33"/>
      <c r="UDH151" s="33"/>
      <c r="UDI151" s="33"/>
      <c r="UDJ151" s="33"/>
      <c r="UDK151" s="33"/>
      <c r="UDL151" s="33"/>
      <c r="UDM151" s="33"/>
      <c r="UDN151" s="33"/>
      <c r="UDO151" s="33"/>
      <c r="UDP151" s="33"/>
      <c r="UDQ151" s="33"/>
      <c r="UDR151" s="33"/>
      <c r="UDS151" s="33"/>
      <c r="UDT151" s="33"/>
      <c r="UDU151" s="33"/>
      <c r="UDV151" s="33"/>
      <c r="UDW151" s="33"/>
      <c r="UDX151" s="33"/>
      <c r="UDY151" s="33"/>
      <c r="UDZ151" s="33"/>
      <c r="UEA151" s="33"/>
      <c r="UEB151" s="33"/>
      <c r="UEC151" s="33"/>
      <c r="UED151" s="33"/>
      <c r="UEE151" s="33"/>
      <c r="UEF151" s="33"/>
      <c r="UEG151" s="33"/>
      <c r="UEH151" s="33"/>
      <c r="UEI151" s="33"/>
      <c r="UEJ151" s="33"/>
      <c r="UEK151" s="33"/>
      <c r="UEL151" s="33"/>
      <c r="UEM151" s="33"/>
      <c r="UEN151" s="33"/>
      <c r="UEO151" s="33"/>
      <c r="UEP151" s="33"/>
      <c r="UEQ151" s="33"/>
      <c r="UER151" s="33"/>
      <c r="UES151" s="33"/>
      <c r="UET151" s="33"/>
      <c r="UEU151" s="33"/>
      <c r="UEV151" s="33"/>
      <c r="UEW151" s="33"/>
      <c r="UEX151" s="33"/>
      <c r="UEY151" s="33"/>
      <c r="UEZ151" s="33"/>
      <c r="UFA151" s="33"/>
      <c r="UFB151" s="33"/>
      <c r="UFC151" s="33"/>
      <c r="UFD151" s="33"/>
      <c r="UFE151" s="33"/>
      <c r="UFF151" s="33"/>
      <c r="UFG151" s="33"/>
      <c r="UFH151" s="33"/>
      <c r="UFI151" s="33"/>
      <c r="UFJ151" s="33"/>
      <c r="UFK151" s="33"/>
      <c r="UFL151" s="33"/>
      <c r="UFM151" s="33"/>
      <c r="UFN151" s="33"/>
      <c r="UFO151" s="33"/>
      <c r="UFP151" s="33"/>
      <c r="UFQ151" s="33"/>
      <c r="UFR151" s="33"/>
      <c r="UFS151" s="33"/>
      <c r="UFT151" s="33"/>
      <c r="UFU151" s="33"/>
      <c r="UFV151" s="33"/>
      <c r="UFW151" s="33"/>
      <c r="UFX151" s="33"/>
      <c r="UFY151" s="33"/>
      <c r="UFZ151" s="33"/>
      <c r="UGA151" s="33"/>
      <c r="UGB151" s="33"/>
      <c r="UGC151" s="33"/>
      <c r="UGD151" s="33"/>
      <c r="UGE151" s="33"/>
      <c r="UGF151" s="33"/>
      <c r="UGG151" s="33"/>
      <c r="UGH151" s="33"/>
      <c r="UGI151" s="33"/>
      <c r="UGJ151" s="33"/>
      <c r="UGK151" s="33"/>
      <c r="UGL151" s="33"/>
      <c r="UGM151" s="33"/>
      <c r="UGN151" s="33"/>
      <c r="UGO151" s="33"/>
      <c r="UGP151" s="33"/>
      <c r="UGQ151" s="33"/>
      <c r="UGR151" s="33"/>
      <c r="UGS151" s="33"/>
      <c r="UGT151" s="33"/>
      <c r="UGU151" s="33"/>
      <c r="UGV151" s="33"/>
      <c r="UGW151" s="33"/>
      <c r="UGX151" s="33"/>
      <c r="UGY151" s="33"/>
      <c r="UGZ151" s="33"/>
      <c r="UHA151" s="33"/>
      <c r="UHB151" s="33"/>
      <c r="UHC151" s="33"/>
      <c r="UHD151" s="33"/>
      <c r="UHE151" s="33"/>
      <c r="UHF151" s="33"/>
      <c r="UHG151" s="33"/>
      <c r="UHH151" s="33"/>
      <c r="UHI151" s="33"/>
      <c r="UHJ151" s="33"/>
      <c r="UHK151" s="33"/>
      <c r="UHL151" s="33"/>
      <c r="UHM151" s="33"/>
      <c r="UHN151" s="33"/>
      <c r="UHO151" s="33"/>
      <c r="UHP151" s="33"/>
      <c r="UHQ151" s="33"/>
      <c r="UHR151" s="33"/>
      <c r="UHS151" s="33"/>
      <c r="UHT151" s="33"/>
      <c r="UHU151" s="33"/>
      <c r="UHV151" s="33"/>
      <c r="UHW151" s="33"/>
      <c r="UHX151" s="33"/>
      <c r="UHY151" s="33"/>
      <c r="UHZ151" s="33"/>
      <c r="UIA151" s="33"/>
      <c r="UIB151" s="33"/>
      <c r="UIC151" s="33"/>
      <c r="UID151" s="33"/>
      <c r="UIE151" s="33"/>
      <c r="UIF151" s="33"/>
      <c r="UIG151" s="33"/>
      <c r="UIH151" s="33"/>
      <c r="UII151" s="33"/>
      <c r="UIJ151" s="33"/>
      <c r="UIK151" s="33"/>
      <c r="UIL151" s="33"/>
      <c r="UIM151" s="33"/>
      <c r="UIN151" s="33"/>
      <c r="UIO151" s="33"/>
      <c r="UIP151" s="33"/>
      <c r="UIQ151" s="33"/>
      <c r="UIR151" s="33"/>
      <c r="UIS151" s="33"/>
      <c r="UIT151" s="33"/>
      <c r="UIU151" s="33"/>
      <c r="UIV151" s="33"/>
      <c r="UIW151" s="33"/>
      <c r="UIX151" s="33"/>
      <c r="UIY151" s="33"/>
      <c r="UIZ151" s="33"/>
      <c r="UJA151" s="33"/>
      <c r="UJB151" s="33"/>
      <c r="UJC151" s="33"/>
      <c r="UJD151" s="33"/>
      <c r="UJE151" s="33"/>
      <c r="UJF151" s="33"/>
      <c r="UJG151" s="33"/>
      <c r="UJH151" s="33"/>
      <c r="UJI151" s="33"/>
      <c r="UJJ151" s="33"/>
      <c r="UJK151" s="33"/>
      <c r="UJL151" s="33"/>
      <c r="UJM151" s="33"/>
      <c r="UJN151" s="33"/>
      <c r="UJO151" s="33"/>
      <c r="UJP151" s="33"/>
      <c r="UJQ151" s="33"/>
      <c r="UJR151" s="33"/>
      <c r="UJS151" s="33"/>
      <c r="UJT151" s="33"/>
      <c r="UJU151" s="33"/>
      <c r="UJV151" s="33"/>
      <c r="UJW151" s="33"/>
      <c r="UJX151" s="33"/>
      <c r="UJY151" s="33"/>
      <c r="UJZ151" s="33"/>
      <c r="UKA151" s="33"/>
      <c r="UKB151" s="33"/>
      <c r="UKC151" s="33"/>
      <c r="UKD151" s="33"/>
      <c r="UKE151" s="33"/>
      <c r="UKF151" s="33"/>
      <c r="UKG151" s="33"/>
      <c r="UKH151" s="33"/>
      <c r="UKI151" s="33"/>
      <c r="UKJ151" s="33"/>
      <c r="UKK151" s="33"/>
      <c r="UKL151" s="33"/>
      <c r="UKM151" s="33"/>
      <c r="UKN151" s="33"/>
      <c r="UKO151" s="33"/>
      <c r="UKP151" s="33"/>
      <c r="UKQ151" s="33"/>
      <c r="UKR151" s="33"/>
      <c r="UKS151" s="33"/>
      <c r="UKT151" s="33"/>
      <c r="UKU151" s="33"/>
      <c r="UKV151" s="33"/>
      <c r="UKW151" s="33"/>
      <c r="UKX151" s="33"/>
      <c r="UKY151" s="33"/>
      <c r="UKZ151" s="33"/>
      <c r="ULA151" s="33"/>
      <c r="ULB151" s="33"/>
      <c r="ULC151" s="33"/>
      <c r="ULD151" s="33"/>
      <c r="ULE151" s="33"/>
      <c r="ULF151" s="33"/>
      <c r="ULG151" s="33"/>
      <c r="ULH151" s="33"/>
      <c r="ULI151" s="33"/>
      <c r="ULJ151" s="33"/>
      <c r="ULK151" s="33"/>
      <c r="ULL151" s="33"/>
      <c r="ULM151" s="33"/>
      <c r="ULN151" s="33"/>
      <c r="ULO151" s="33"/>
      <c r="ULP151" s="33"/>
      <c r="ULQ151" s="33"/>
      <c r="ULR151" s="33"/>
      <c r="ULS151" s="33"/>
      <c r="ULT151" s="33"/>
      <c r="ULU151" s="33"/>
      <c r="ULV151" s="33"/>
      <c r="ULW151" s="33"/>
      <c r="ULX151" s="33"/>
      <c r="ULY151" s="33"/>
      <c r="ULZ151" s="33"/>
      <c r="UMA151" s="33"/>
      <c r="UMB151" s="33"/>
      <c r="UMC151" s="33"/>
      <c r="UMD151" s="33"/>
      <c r="UME151" s="33"/>
      <c r="UMF151" s="33"/>
      <c r="UMG151" s="33"/>
      <c r="UMH151" s="33"/>
      <c r="UMI151" s="33"/>
      <c r="UMJ151" s="33"/>
      <c r="UMK151" s="33"/>
      <c r="UML151" s="33"/>
      <c r="UMM151" s="33"/>
      <c r="UMN151" s="33"/>
      <c r="UMO151" s="33"/>
      <c r="UMP151" s="33"/>
      <c r="UMQ151" s="33"/>
      <c r="UMR151" s="33"/>
      <c r="UMS151" s="33"/>
      <c r="UMT151" s="33"/>
      <c r="UMU151" s="33"/>
      <c r="UMV151" s="33"/>
      <c r="UMW151" s="33"/>
      <c r="UMX151" s="33"/>
      <c r="UMY151" s="33"/>
      <c r="UMZ151" s="33"/>
      <c r="UNA151" s="33"/>
      <c r="UNB151" s="33"/>
      <c r="UNC151" s="33"/>
      <c r="UND151" s="33"/>
      <c r="UNE151" s="33"/>
      <c r="UNF151" s="33"/>
      <c r="UNG151" s="33"/>
      <c r="UNH151" s="33"/>
      <c r="UNI151" s="33"/>
      <c r="UNJ151" s="33"/>
      <c r="UNK151" s="33"/>
      <c r="UNL151" s="33"/>
      <c r="UNM151" s="33"/>
      <c r="UNN151" s="33"/>
      <c r="UNO151" s="33"/>
      <c r="UNP151" s="33"/>
      <c r="UNQ151" s="33"/>
      <c r="UNR151" s="33"/>
      <c r="UNS151" s="33"/>
      <c r="UNT151" s="33"/>
      <c r="UNU151" s="33"/>
      <c r="UNV151" s="33"/>
      <c r="UNW151" s="33"/>
      <c r="UNX151" s="33"/>
      <c r="UNY151" s="33"/>
      <c r="UNZ151" s="33"/>
      <c r="UOA151" s="33"/>
      <c r="UOB151" s="33"/>
      <c r="UOC151" s="33"/>
      <c r="UOD151" s="33"/>
      <c r="UOE151" s="33"/>
      <c r="UOF151" s="33"/>
      <c r="UOG151" s="33"/>
      <c r="UOH151" s="33"/>
      <c r="UOI151" s="33"/>
      <c r="UOJ151" s="33"/>
      <c r="UOK151" s="33"/>
      <c r="UOL151" s="33"/>
      <c r="UOM151" s="33"/>
      <c r="UON151" s="33"/>
      <c r="UOO151" s="33"/>
      <c r="UOP151" s="33"/>
      <c r="UOQ151" s="33"/>
      <c r="UOR151" s="33"/>
      <c r="UOS151" s="33"/>
      <c r="UOT151" s="33"/>
      <c r="UOU151" s="33"/>
      <c r="UOV151" s="33"/>
      <c r="UOW151" s="33"/>
      <c r="UOX151" s="33"/>
      <c r="UOY151" s="33"/>
      <c r="UOZ151" s="33"/>
      <c r="UPA151" s="33"/>
      <c r="UPB151" s="33"/>
      <c r="UPC151" s="33"/>
      <c r="UPD151" s="33"/>
      <c r="UPE151" s="33"/>
      <c r="UPF151" s="33"/>
      <c r="UPG151" s="33"/>
      <c r="UPH151" s="33"/>
      <c r="UPI151" s="33"/>
      <c r="UPJ151" s="33"/>
      <c r="UPK151" s="33"/>
      <c r="UPL151" s="33"/>
      <c r="UPM151" s="33"/>
      <c r="UPN151" s="33"/>
      <c r="UPO151" s="33"/>
      <c r="UPP151" s="33"/>
      <c r="UPQ151" s="33"/>
      <c r="UPR151" s="33"/>
      <c r="UPS151" s="33"/>
      <c r="UPT151" s="33"/>
      <c r="UPU151" s="33"/>
      <c r="UPV151" s="33"/>
      <c r="UPW151" s="33"/>
      <c r="UPX151" s="33"/>
      <c r="UPY151" s="33"/>
      <c r="UPZ151" s="33"/>
      <c r="UQA151" s="33"/>
      <c r="UQB151" s="33"/>
      <c r="UQC151" s="33"/>
      <c r="UQD151" s="33"/>
      <c r="UQE151" s="33"/>
      <c r="UQF151" s="33"/>
      <c r="UQG151" s="33"/>
      <c r="UQH151" s="33"/>
      <c r="UQI151" s="33"/>
      <c r="UQJ151" s="33"/>
      <c r="UQK151" s="33"/>
      <c r="UQL151" s="33"/>
      <c r="UQM151" s="33"/>
      <c r="UQN151" s="33"/>
      <c r="UQO151" s="33"/>
      <c r="UQP151" s="33"/>
      <c r="UQQ151" s="33"/>
      <c r="UQR151" s="33"/>
      <c r="UQS151" s="33"/>
      <c r="UQT151" s="33"/>
      <c r="UQU151" s="33"/>
      <c r="UQV151" s="33"/>
      <c r="UQW151" s="33"/>
      <c r="UQX151" s="33"/>
      <c r="UQY151" s="33"/>
      <c r="UQZ151" s="33"/>
      <c r="URA151" s="33"/>
      <c r="URB151" s="33"/>
      <c r="URC151" s="33"/>
      <c r="URD151" s="33"/>
      <c r="URE151" s="33"/>
      <c r="URF151" s="33"/>
      <c r="URG151" s="33"/>
      <c r="URH151" s="33"/>
      <c r="URI151" s="33"/>
      <c r="URJ151" s="33"/>
      <c r="URK151" s="33"/>
      <c r="URL151" s="33"/>
      <c r="URM151" s="33"/>
      <c r="URN151" s="33"/>
      <c r="URO151" s="33"/>
      <c r="URP151" s="33"/>
      <c r="URQ151" s="33"/>
      <c r="URR151" s="33"/>
      <c r="URS151" s="33"/>
      <c r="URT151" s="33"/>
      <c r="URU151" s="33"/>
      <c r="URV151" s="33"/>
      <c r="URW151" s="33"/>
      <c r="URX151" s="33"/>
      <c r="URY151" s="33"/>
      <c r="URZ151" s="33"/>
      <c r="USA151" s="33"/>
      <c r="USB151" s="33"/>
      <c r="USC151" s="33"/>
      <c r="USD151" s="33"/>
      <c r="USE151" s="33"/>
      <c r="USF151" s="33"/>
      <c r="USG151" s="33"/>
      <c r="USH151" s="33"/>
      <c r="USI151" s="33"/>
      <c r="USJ151" s="33"/>
      <c r="USK151" s="33"/>
      <c r="USL151" s="33"/>
      <c r="USM151" s="33"/>
      <c r="USN151" s="33"/>
      <c r="USO151" s="33"/>
      <c r="USP151" s="33"/>
      <c r="USQ151" s="33"/>
      <c r="USR151" s="33"/>
      <c r="USS151" s="33"/>
      <c r="UST151" s="33"/>
      <c r="USU151" s="33"/>
      <c r="USV151" s="33"/>
      <c r="USW151" s="33"/>
      <c r="USX151" s="33"/>
      <c r="USY151" s="33"/>
      <c r="USZ151" s="33"/>
      <c r="UTA151" s="33"/>
      <c r="UTB151" s="33"/>
      <c r="UTC151" s="33"/>
      <c r="UTD151" s="33"/>
      <c r="UTE151" s="33"/>
      <c r="UTF151" s="33"/>
      <c r="UTG151" s="33"/>
      <c r="UTH151" s="33"/>
      <c r="UTI151" s="33"/>
      <c r="UTJ151" s="33"/>
      <c r="UTK151" s="33"/>
      <c r="UTL151" s="33"/>
      <c r="UTM151" s="33"/>
      <c r="UTN151" s="33"/>
      <c r="UTO151" s="33"/>
      <c r="UTP151" s="33"/>
      <c r="UTQ151" s="33"/>
      <c r="UTR151" s="33"/>
      <c r="UTS151" s="33"/>
      <c r="UTT151" s="33"/>
      <c r="UTU151" s="33"/>
      <c r="UTV151" s="33"/>
      <c r="UTW151" s="33"/>
      <c r="UTX151" s="33"/>
      <c r="UTY151" s="33"/>
      <c r="UTZ151" s="33"/>
      <c r="UUA151" s="33"/>
      <c r="UUB151" s="33"/>
      <c r="UUC151" s="33"/>
      <c r="UUD151" s="33"/>
      <c r="UUE151" s="33"/>
      <c r="UUF151" s="33"/>
      <c r="UUG151" s="33"/>
      <c r="UUH151" s="33"/>
      <c r="UUI151" s="33"/>
      <c r="UUJ151" s="33"/>
      <c r="UUK151" s="33"/>
      <c r="UUL151" s="33"/>
      <c r="UUM151" s="33"/>
      <c r="UUN151" s="33"/>
      <c r="UUO151" s="33"/>
      <c r="UUP151" s="33"/>
      <c r="UUQ151" s="33"/>
      <c r="UUR151" s="33"/>
      <c r="UUS151" s="33"/>
      <c r="UUT151" s="33"/>
      <c r="UUU151" s="33"/>
      <c r="UUV151" s="33"/>
      <c r="UUW151" s="33"/>
      <c r="UUX151" s="33"/>
      <c r="UUY151" s="33"/>
      <c r="UUZ151" s="33"/>
      <c r="UVA151" s="33"/>
      <c r="UVB151" s="33"/>
      <c r="UVC151" s="33"/>
      <c r="UVD151" s="33"/>
      <c r="UVE151" s="33"/>
      <c r="UVF151" s="33"/>
      <c r="UVG151" s="33"/>
      <c r="UVH151" s="33"/>
      <c r="UVI151" s="33"/>
      <c r="UVJ151" s="33"/>
      <c r="UVK151" s="33"/>
      <c r="UVL151" s="33"/>
      <c r="UVM151" s="33"/>
      <c r="UVN151" s="33"/>
      <c r="UVO151" s="33"/>
      <c r="UVP151" s="33"/>
      <c r="UVQ151" s="33"/>
      <c r="UVR151" s="33"/>
      <c r="UVS151" s="33"/>
      <c r="UVT151" s="33"/>
      <c r="UVU151" s="33"/>
      <c r="UVV151" s="33"/>
      <c r="UVW151" s="33"/>
      <c r="UVX151" s="33"/>
      <c r="UVY151" s="33"/>
      <c r="UVZ151" s="33"/>
      <c r="UWA151" s="33"/>
      <c r="UWB151" s="33"/>
      <c r="UWC151" s="33"/>
      <c r="UWD151" s="33"/>
      <c r="UWE151" s="33"/>
      <c r="UWF151" s="33"/>
      <c r="UWG151" s="33"/>
      <c r="UWH151" s="33"/>
      <c r="UWI151" s="33"/>
      <c r="UWJ151" s="33"/>
      <c r="UWK151" s="33"/>
      <c r="UWL151" s="33"/>
      <c r="UWM151" s="33"/>
      <c r="UWN151" s="33"/>
      <c r="UWO151" s="33"/>
      <c r="UWP151" s="33"/>
      <c r="UWQ151" s="33"/>
      <c r="UWR151" s="33"/>
      <c r="UWS151" s="33"/>
      <c r="UWT151" s="33"/>
      <c r="UWU151" s="33"/>
      <c r="UWV151" s="33"/>
      <c r="UWW151" s="33"/>
      <c r="UWX151" s="33"/>
      <c r="UWY151" s="33"/>
      <c r="UWZ151" s="33"/>
      <c r="UXA151" s="33"/>
      <c r="UXB151" s="33"/>
      <c r="UXC151" s="33"/>
      <c r="UXD151" s="33"/>
      <c r="UXE151" s="33"/>
      <c r="UXF151" s="33"/>
      <c r="UXG151" s="33"/>
      <c r="UXH151" s="33"/>
      <c r="UXI151" s="33"/>
      <c r="UXJ151" s="33"/>
      <c r="UXK151" s="33"/>
      <c r="UXL151" s="33"/>
      <c r="UXM151" s="33"/>
      <c r="UXN151" s="33"/>
      <c r="UXO151" s="33"/>
      <c r="UXP151" s="33"/>
      <c r="UXQ151" s="33"/>
      <c r="UXR151" s="33"/>
      <c r="UXS151" s="33"/>
      <c r="UXT151" s="33"/>
      <c r="UXU151" s="33"/>
      <c r="UXV151" s="33"/>
      <c r="UXW151" s="33"/>
      <c r="UXX151" s="33"/>
      <c r="UXY151" s="33"/>
      <c r="UXZ151" s="33"/>
      <c r="UYA151" s="33"/>
      <c r="UYB151" s="33"/>
      <c r="UYC151" s="33"/>
      <c r="UYD151" s="33"/>
      <c r="UYE151" s="33"/>
      <c r="UYF151" s="33"/>
      <c r="UYG151" s="33"/>
      <c r="UYH151" s="33"/>
      <c r="UYI151" s="33"/>
      <c r="UYJ151" s="33"/>
      <c r="UYK151" s="33"/>
      <c r="UYL151" s="33"/>
      <c r="UYM151" s="33"/>
      <c r="UYN151" s="33"/>
      <c r="UYO151" s="33"/>
      <c r="UYP151" s="33"/>
      <c r="UYQ151" s="33"/>
      <c r="UYR151" s="33"/>
      <c r="UYS151" s="33"/>
      <c r="UYT151" s="33"/>
      <c r="UYU151" s="33"/>
      <c r="UYV151" s="33"/>
      <c r="UYW151" s="33"/>
      <c r="UYX151" s="33"/>
      <c r="UYY151" s="33"/>
      <c r="UYZ151" s="33"/>
      <c r="UZA151" s="33"/>
      <c r="UZB151" s="33"/>
      <c r="UZC151" s="33"/>
      <c r="UZD151" s="33"/>
      <c r="UZE151" s="33"/>
      <c r="UZF151" s="33"/>
      <c r="UZG151" s="33"/>
      <c r="UZH151" s="33"/>
      <c r="UZI151" s="33"/>
      <c r="UZJ151" s="33"/>
      <c r="UZK151" s="33"/>
      <c r="UZL151" s="33"/>
      <c r="UZM151" s="33"/>
      <c r="UZN151" s="33"/>
      <c r="UZO151" s="33"/>
      <c r="UZP151" s="33"/>
      <c r="UZQ151" s="33"/>
      <c r="UZR151" s="33"/>
      <c r="UZS151" s="33"/>
      <c r="UZT151" s="33"/>
      <c r="UZU151" s="33"/>
      <c r="UZV151" s="33"/>
      <c r="UZW151" s="33"/>
      <c r="UZX151" s="33"/>
      <c r="UZY151" s="33"/>
      <c r="UZZ151" s="33"/>
      <c r="VAA151" s="33"/>
      <c r="VAB151" s="33"/>
      <c r="VAC151" s="33"/>
      <c r="VAD151" s="33"/>
      <c r="VAE151" s="33"/>
      <c r="VAF151" s="33"/>
      <c r="VAG151" s="33"/>
      <c r="VAH151" s="33"/>
      <c r="VAI151" s="33"/>
      <c r="VAJ151" s="33"/>
      <c r="VAK151" s="33"/>
      <c r="VAL151" s="33"/>
      <c r="VAM151" s="33"/>
      <c r="VAN151" s="33"/>
      <c r="VAO151" s="33"/>
      <c r="VAP151" s="33"/>
      <c r="VAQ151" s="33"/>
      <c r="VAR151" s="33"/>
      <c r="VAS151" s="33"/>
      <c r="VAT151" s="33"/>
      <c r="VAU151" s="33"/>
      <c r="VAV151" s="33"/>
      <c r="VAW151" s="33"/>
      <c r="VAX151" s="33"/>
      <c r="VAY151" s="33"/>
      <c r="VAZ151" s="33"/>
      <c r="VBA151" s="33"/>
      <c r="VBB151" s="33"/>
      <c r="VBC151" s="33"/>
      <c r="VBD151" s="33"/>
      <c r="VBE151" s="33"/>
      <c r="VBF151" s="33"/>
      <c r="VBG151" s="33"/>
      <c r="VBH151" s="33"/>
      <c r="VBI151" s="33"/>
      <c r="VBJ151" s="33"/>
      <c r="VBK151" s="33"/>
      <c r="VBL151" s="33"/>
      <c r="VBM151" s="33"/>
      <c r="VBN151" s="33"/>
      <c r="VBO151" s="33"/>
      <c r="VBP151" s="33"/>
      <c r="VBQ151" s="33"/>
      <c r="VBR151" s="33"/>
      <c r="VBS151" s="33"/>
      <c r="VBT151" s="33"/>
      <c r="VBU151" s="33"/>
      <c r="VBV151" s="33"/>
      <c r="VBW151" s="33"/>
      <c r="VBX151" s="33"/>
      <c r="VBY151" s="33"/>
      <c r="VBZ151" s="33"/>
      <c r="VCA151" s="33"/>
      <c r="VCB151" s="33"/>
      <c r="VCC151" s="33"/>
      <c r="VCD151" s="33"/>
      <c r="VCE151" s="33"/>
      <c r="VCF151" s="33"/>
      <c r="VCG151" s="33"/>
      <c r="VCH151" s="33"/>
      <c r="VCI151" s="33"/>
      <c r="VCJ151" s="33"/>
      <c r="VCK151" s="33"/>
      <c r="VCL151" s="33"/>
      <c r="VCM151" s="33"/>
      <c r="VCN151" s="33"/>
      <c r="VCO151" s="33"/>
      <c r="VCP151" s="33"/>
      <c r="VCQ151" s="33"/>
      <c r="VCR151" s="33"/>
      <c r="VCS151" s="33"/>
      <c r="VCT151" s="33"/>
      <c r="VCU151" s="33"/>
      <c r="VCV151" s="33"/>
      <c r="VCW151" s="33"/>
      <c r="VCX151" s="33"/>
      <c r="VCY151" s="33"/>
      <c r="VCZ151" s="33"/>
      <c r="VDA151" s="33"/>
      <c r="VDB151" s="33"/>
      <c r="VDC151" s="33"/>
      <c r="VDD151" s="33"/>
      <c r="VDE151" s="33"/>
      <c r="VDF151" s="33"/>
      <c r="VDG151" s="33"/>
      <c r="VDH151" s="33"/>
      <c r="VDI151" s="33"/>
      <c r="VDJ151" s="33"/>
      <c r="VDK151" s="33"/>
      <c r="VDL151" s="33"/>
      <c r="VDM151" s="33"/>
      <c r="VDN151" s="33"/>
      <c r="VDO151" s="33"/>
      <c r="VDP151" s="33"/>
      <c r="VDQ151" s="33"/>
      <c r="VDR151" s="33"/>
      <c r="VDS151" s="33"/>
      <c r="VDT151" s="33"/>
      <c r="VDU151" s="33"/>
      <c r="VDV151" s="33"/>
      <c r="VDW151" s="33"/>
      <c r="VDX151" s="33"/>
      <c r="VDY151" s="33"/>
      <c r="VDZ151" s="33"/>
      <c r="VEA151" s="33"/>
      <c r="VEB151" s="33"/>
      <c r="VEC151" s="33"/>
      <c r="VED151" s="33"/>
      <c r="VEE151" s="33"/>
      <c r="VEF151" s="33"/>
      <c r="VEG151" s="33"/>
      <c r="VEH151" s="33"/>
      <c r="VEI151" s="33"/>
      <c r="VEJ151" s="33"/>
      <c r="VEK151" s="33"/>
      <c r="VEL151" s="33"/>
      <c r="VEM151" s="33"/>
      <c r="VEN151" s="33"/>
      <c r="VEO151" s="33"/>
      <c r="VEP151" s="33"/>
      <c r="VEQ151" s="33"/>
      <c r="VER151" s="33"/>
      <c r="VES151" s="33"/>
      <c r="VET151" s="33"/>
      <c r="VEU151" s="33"/>
      <c r="VEV151" s="33"/>
      <c r="VEW151" s="33"/>
      <c r="VEX151" s="33"/>
      <c r="VEY151" s="33"/>
      <c r="VEZ151" s="33"/>
      <c r="VFA151" s="33"/>
      <c r="VFB151" s="33"/>
      <c r="VFC151" s="33"/>
      <c r="VFD151" s="33"/>
      <c r="VFE151" s="33"/>
      <c r="VFF151" s="33"/>
      <c r="VFG151" s="33"/>
      <c r="VFH151" s="33"/>
      <c r="VFI151" s="33"/>
      <c r="VFJ151" s="33"/>
      <c r="VFK151" s="33"/>
      <c r="VFL151" s="33"/>
      <c r="VFM151" s="33"/>
      <c r="VFN151" s="33"/>
      <c r="VFO151" s="33"/>
      <c r="VFP151" s="33"/>
      <c r="VFQ151" s="33"/>
      <c r="VFR151" s="33"/>
      <c r="VFS151" s="33"/>
      <c r="VFT151" s="33"/>
      <c r="VFU151" s="33"/>
      <c r="VFV151" s="33"/>
      <c r="VFW151" s="33"/>
      <c r="VFX151" s="33"/>
      <c r="VFY151" s="33"/>
      <c r="VFZ151" s="33"/>
      <c r="VGA151" s="33"/>
      <c r="VGB151" s="33"/>
      <c r="VGC151" s="33"/>
      <c r="VGD151" s="33"/>
      <c r="VGE151" s="33"/>
      <c r="VGF151" s="33"/>
      <c r="VGG151" s="33"/>
      <c r="VGH151" s="33"/>
      <c r="VGI151" s="33"/>
      <c r="VGJ151" s="33"/>
      <c r="VGK151" s="33"/>
      <c r="VGL151" s="33"/>
      <c r="VGM151" s="33"/>
      <c r="VGN151" s="33"/>
      <c r="VGO151" s="33"/>
      <c r="VGP151" s="33"/>
      <c r="VGQ151" s="33"/>
      <c r="VGR151" s="33"/>
      <c r="VGS151" s="33"/>
      <c r="VGT151" s="33"/>
      <c r="VGU151" s="33"/>
      <c r="VGV151" s="33"/>
      <c r="VGW151" s="33"/>
      <c r="VGX151" s="33"/>
      <c r="VGY151" s="33"/>
      <c r="VGZ151" s="33"/>
      <c r="VHA151" s="33"/>
      <c r="VHB151" s="33"/>
      <c r="VHC151" s="33"/>
      <c r="VHD151" s="33"/>
      <c r="VHE151" s="33"/>
      <c r="VHF151" s="33"/>
      <c r="VHG151" s="33"/>
      <c r="VHH151" s="33"/>
      <c r="VHI151" s="33"/>
      <c r="VHJ151" s="33"/>
      <c r="VHK151" s="33"/>
      <c r="VHL151" s="33"/>
      <c r="VHM151" s="33"/>
      <c r="VHN151" s="33"/>
      <c r="VHO151" s="33"/>
      <c r="VHP151" s="33"/>
      <c r="VHQ151" s="33"/>
      <c r="VHR151" s="33"/>
      <c r="VHS151" s="33"/>
      <c r="VHT151" s="33"/>
      <c r="VHU151" s="33"/>
      <c r="VHV151" s="33"/>
      <c r="VHW151" s="33"/>
      <c r="VHX151" s="33"/>
      <c r="VHY151" s="33"/>
      <c r="VHZ151" s="33"/>
      <c r="VIA151" s="33"/>
      <c r="VIB151" s="33"/>
      <c r="VIC151" s="33"/>
      <c r="VID151" s="33"/>
      <c r="VIE151" s="33"/>
      <c r="VIF151" s="33"/>
      <c r="VIG151" s="33"/>
      <c r="VIH151" s="33"/>
      <c r="VII151" s="33"/>
      <c r="VIJ151" s="33"/>
      <c r="VIK151" s="33"/>
      <c r="VIL151" s="33"/>
      <c r="VIM151" s="33"/>
      <c r="VIN151" s="33"/>
      <c r="VIO151" s="33"/>
      <c r="VIP151" s="33"/>
      <c r="VIQ151" s="33"/>
      <c r="VIR151" s="33"/>
      <c r="VIS151" s="33"/>
      <c r="VIT151" s="33"/>
      <c r="VIU151" s="33"/>
      <c r="VIV151" s="33"/>
      <c r="VIW151" s="33"/>
      <c r="VIX151" s="33"/>
      <c r="VIY151" s="33"/>
      <c r="VIZ151" s="33"/>
      <c r="VJA151" s="33"/>
      <c r="VJB151" s="33"/>
      <c r="VJC151" s="33"/>
      <c r="VJD151" s="33"/>
      <c r="VJE151" s="33"/>
      <c r="VJF151" s="33"/>
      <c r="VJG151" s="33"/>
      <c r="VJH151" s="33"/>
      <c r="VJI151" s="33"/>
      <c r="VJJ151" s="33"/>
      <c r="VJK151" s="33"/>
      <c r="VJL151" s="33"/>
      <c r="VJM151" s="33"/>
      <c r="VJN151" s="33"/>
      <c r="VJO151" s="33"/>
      <c r="VJP151" s="33"/>
      <c r="VJQ151" s="33"/>
      <c r="VJR151" s="33"/>
      <c r="VJS151" s="33"/>
      <c r="VJT151" s="33"/>
      <c r="VJU151" s="33"/>
      <c r="VJV151" s="33"/>
      <c r="VJW151" s="33"/>
      <c r="VJX151" s="33"/>
      <c r="VJY151" s="33"/>
      <c r="VJZ151" s="33"/>
      <c r="VKA151" s="33"/>
      <c r="VKB151" s="33"/>
      <c r="VKC151" s="33"/>
      <c r="VKD151" s="33"/>
      <c r="VKE151" s="33"/>
      <c r="VKF151" s="33"/>
      <c r="VKG151" s="33"/>
      <c r="VKH151" s="33"/>
      <c r="VKI151" s="33"/>
      <c r="VKJ151" s="33"/>
      <c r="VKK151" s="33"/>
      <c r="VKL151" s="33"/>
      <c r="VKM151" s="33"/>
      <c r="VKN151" s="33"/>
      <c r="VKO151" s="33"/>
      <c r="VKP151" s="33"/>
      <c r="VKQ151" s="33"/>
      <c r="VKR151" s="33"/>
      <c r="VKS151" s="33"/>
      <c r="VKT151" s="33"/>
      <c r="VKU151" s="33"/>
      <c r="VKV151" s="33"/>
      <c r="VKW151" s="33"/>
      <c r="VKX151" s="33"/>
      <c r="VKY151" s="33"/>
      <c r="VKZ151" s="33"/>
      <c r="VLA151" s="33"/>
      <c r="VLB151" s="33"/>
      <c r="VLC151" s="33"/>
      <c r="VLD151" s="33"/>
      <c r="VLE151" s="33"/>
      <c r="VLF151" s="33"/>
      <c r="VLG151" s="33"/>
      <c r="VLH151" s="33"/>
      <c r="VLI151" s="33"/>
      <c r="VLJ151" s="33"/>
      <c r="VLK151" s="33"/>
      <c r="VLL151" s="33"/>
      <c r="VLM151" s="33"/>
      <c r="VLN151" s="33"/>
      <c r="VLO151" s="33"/>
      <c r="VLP151" s="33"/>
      <c r="VLQ151" s="33"/>
      <c r="VLR151" s="33"/>
      <c r="VLS151" s="33"/>
      <c r="VLT151" s="33"/>
      <c r="VLU151" s="33"/>
      <c r="VLV151" s="33"/>
      <c r="VLW151" s="33"/>
      <c r="VLX151" s="33"/>
      <c r="VLY151" s="33"/>
      <c r="VLZ151" s="33"/>
      <c r="VMA151" s="33"/>
      <c r="VMB151" s="33"/>
      <c r="VMC151" s="33"/>
      <c r="VMD151" s="33"/>
      <c r="VME151" s="33"/>
      <c r="VMF151" s="33"/>
      <c r="VMG151" s="33"/>
      <c r="VMH151" s="33"/>
      <c r="VMI151" s="33"/>
      <c r="VMJ151" s="33"/>
      <c r="VMK151" s="33"/>
      <c r="VML151" s="33"/>
      <c r="VMM151" s="33"/>
      <c r="VMN151" s="33"/>
      <c r="VMO151" s="33"/>
      <c r="VMP151" s="33"/>
      <c r="VMQ151" s="33"/>
      <c r="VMR151" s="33"/>
      <c r="VMS151" s="33"/>
      <c r="VMT151" s="33"/>
      <c r="VMU151" s="33"/>
      <c r="VMV151" s="33"/>
      <c r="VMW151" s="33"/>
      <c r="VMX151" s="33"/>
      <c r="VMY151" s="33"/>
      <c r="VMZ151" s="33"/>
      <c r="VNA151" s="33"/>
      <c r="VNB151" s="33"/>
      <c r="VNC151" s="33"/>
      <c r="VND151" s="33"/>
      <c r="VNE151" s="33"/>
      <c r="VNF151" s="33"/>
      <c r="VNG151" s="33"/>
      <c r="VNH151" s="33"/>
      <c r="VNI151" s="33"/>
      <c r="VNJ151" s="33"/>
      <c r="VNK151" s="33"/>
      <c r="VNL151" s="33"/>
      <c r="VNM151" s="33"/>
      <c r="VNN151" s="33"/>
      <c r="VNO151" s="33"/>
      <c r="VNP151" s="33"/>
      <c r="VNQ151" s="33"/>
      <c r="VNR151" s="33"/>
      <c r="VNS151" s="33"/>
      <c r="VNT151" s="33"/>
      <c r="VNU151" s="33"/>
      <c r="VNV151" s="33"/>
      <c r="VNW151" s="33"/>
      <c r="VNX151" s="33"/>
      <c r="VNY151" s="33"/>
      <c r="VNZ151" s="33"/>
      <c r="VOA151" s="33"/>
      <c r="VOB151" s="33"/>
      <c r="VOC151" s="33"/>
      <c r="VOD151" s="33"/>
      <c r="VOE151" s="33"/>
      <c r="VOF151" s="33"/>
      <c r="VOG151" s="33"/>
      <c r="VOH151" s="33"/>
      <c r="VOI151" s="33"/>
      <c r="VOJ151" s="33"/>
      <c r="VOK151" s="33"/>
      <c r="VOL151" s="33"/>
      <c r="VOM151" s="33"/>
      <c r="VON151" s="33"/>
      <c r="VOO151" s="33"/>
      <c r="VOP151" s="33"/>
      <c r="VOQ151" s="33"/>
      <c r="VOR151" s="33"/>
      <c r="VOS151" s="33"/>
      <c r="VOT151" s="33"/>
      <c r="VOU151" s="33"/>
      <c r="VOV151" s="33"/>
      <c r="VOW151" s="33"/>
      <c r="VOX151" s="33"/>
      <c r="VOY151" s="33"/>
      <c r="VOZ151" s="33"/>
      <c r="VPA151" s="33"/>
      <c r="VPB151" s="33"/>
      <c r="VPC151" s="33"/>
      <c r="VPD151" s="33"/>
      <c r="VPE151" s="33"/>
      <c r="VPF151" s="33"/>
      <c r="VPG151" s="33"/>
      <c r="VPH151" s="33"/>
      <c r="VPI151" s="33"/>
      <c r="VPJ151" s="33"/>
      <c r="VPK151" s="33"/>
      <c r="VPL151" s="33"/>
      <c r="VPM151" s="33"/>
      <c r="VPN151" s="33"/>
      <c r="VPO151" s="33"/>
      <c r="VPP151" s="33"/>
      <c r="VPQ151" s="33"/>
      <c r="VPR151" s="33"/>
      <c r="VPS151" s="33"/>
      <c r="VPT151" s="33"/>
      <c r="VPU151" s="33"/>
      <c r="VPV151" s="33"/>
      <c r="VPW151" s="33"/>
      <c r="VPX151" s="33"/>
      <c r="VPY151" s="33"/>
      <c r="VPZ151" s="33"/>
      <c r="VQA151" s="33"/>
      <c r="VQB151" s="33"/>
      <c r="VQC151" s="33"/>
      <c r="VQD151" s="33"/>
      <c r="VQE151" s="33"/>
      <c r="VQF151" s="33"/>
      <c r="VQG151" s="33"/>
      <c r="VQH151" s="33"/>
      <c r="VQI151" s="33"/>
      <c r="VQJ151" s="33"/>
      <c r="VQK151" s="33"/>
      <c r="VQL151" s="33"/>
      <c r="VQM151" s="33"/>
      <c r="VQN151" s="33"/>
      <c r="VQO151" s="33"/>
      <c r="VQP151" s="33"/>
      <c r="VQQ151" s="33"/>
      <c r="VQR151" s="33"/>
      <c r="VQS151" s="33"/>
      <c r="VQT151" s="33"/>
      <c r="VQU151" s="33"/>
      <c r="VQV151" s="33"/>
      <c r="VQW151" s="33"/>
      <c r="VQX151" s="33"/>
      <c r="VQY151" s="33"/>
      <c r="VQZ151" s="33"/>
      <c r="VRA151" s="33"/>
      <c r="VRB151" s="33"/>
      <c r="VRC151" s="33"/>
      <c r="VRD151" s="33"/>
      <c r="VRE151" s="33"/>
      <c r="VRF151" s="33"/>
      <c r="VRG151" s="33"/>
      <c r="VRH151" s="33"/>
      <c r="VRI151" s="33"/>
      <c r="VRJ151" s="33"/>
      <c r="VRK151" s="33"/>
      <c r="VRL151" s="33"/>
      <c r="VRM151" s="33"/>
      <c r="VRN151" s="33"/>
      <c r="VRO151" s="33"/>
      <c r="VRP151" s="33"/>
      <c r="VRQ151" s="33"/>
      <c r="VRR151" s="33"/>
      <c r="VRS151" s="33"/>
      <c r="VRT151" s="33"/>
      <c r="VRU151" s="33"/>
      <c r="VRV151" s="33"/>
      <c r="VRW151" s="33"/>
      <c r="VRX151" s="33"/>
      <c r="VRY151" s="33"/>
      <c r="VRZ151" s="33"/>
      <c r="VSA151" s="33"/>
      <c r="VSB151" s="33"/>
      <c r="VSC151" s="33"/>
      <c r="VSD151" s="33"/>
      <c r="VSE151" s="33"/>
      <c r="VSF151" s="33"/>
      <c r="VSG151" s="33"/>
      <c r="VSH151" s="33"/>
      <c r="VSI151" s="33"/>
      <c r="VSJ151" s="33"/>
      <c r="VSK151" s="33"/>
      <c r="VSL151" s="33"/>
      <c r="VSM151" s="33"/>
      <c r="VSN151" s="33"/>
      <c r="VSO151" s="33"/>
      <c r="VSP151" s="33"/>
      <c r="VSQ151" s="33"/>
      <c r="VSR151" s="33"/>
      <c r="VSS151" s="33"/>
      <c r="VST151" s="33"/>
      <c r="VSU151" s="33"/>
      <c r="VSV151" s="33"/>
      <c r="VSW151" s="33"/>
      <c r="VSX151" s="33"/>
      <c r="VSY151" s="33"/>
      <c r="VSZ151" s="33"/>
      <c r="VTA151" s="33"/>
      <c r="VTB151" s="33"/>
      <c r="VTC151" s="33"/>
      <c r="VTD151" s="33"/>
      <c r="VTE151" s="33"/>
      <c r="VTF151" s="33"/>
      <c r="VTG151" s="33"/>
      <c r="VTH151" s="33"/>
      <c r="VTI151" s="33"/>
      <c r="VTJ151" s="33"/>
      <c r="VTK151" s="33"/>
      <c r="VTL151" s="33"/>
      <c r="VTM151" s="33"/>
      <c r="VTN151" s="33"/>
      <c r="VTO151" s="33"/>
      <c r="VTP151" s="33"/>
      <c r="VTQ151" s="33"/>
      <c r="VTR151" s="33"/>
      <c r="VTS151" s="33"/>
      <c r="VTT151" s="33"/>
      <c r="VTU151" s="33"/>
      <c r="VTV151" s="33"/>
      <c r="VTW151" s="33"/>
      <c r="VTX151" s="33"/>
      <c r="VTY151" s="33"/>
      <c r="VTZ151" s="33"/>
      <c r="VUA151" s="33"/>
      <c r="VUB151" s="33"/>
      <c r="VUC151" s="33"/>
      <c r="VUD151" s="33"/>
      <c r="VUE151" s="33"/>
      <c r="VUF151" s="33"/>
      <c r="VUG151" s="33"/>
      <c r="VUH151" s="33"/>
      <c r="VUI151" s="33"/>
      <c r="VUJ151" s="33"/>
      <c r="VUK151" s="33"/>
      <c r="VUL151" s="33"/>
      <c r="VUM151" s="33"/>
      <c r="VUN151" s="33"/>
      <c r="VUO151" s="33"/>
      <c r="VUP151" s="33"/>
      <c r="VUQ151" s="33"/>
      <c r="VUR151" s="33"/>
      <c r="VUS151" s="33"/>
      <c r="VUT151" s="33"/>
      <c r="VUU151" s="33"/>
      <c r="VUV151" s="33"/>
      <c r="VUW151" s="33"/>
      <c r="VUX151" s="33"/>
      <c r="VUY151" s="33"/>
      <c r="VUZ151" s="33"/>
      <c r="VVA151" s="33"/>
      <c r="VVB151" s="33"/>
      <c r="VVC151" s="33"/>
      <c r="VVD151" s="33"/>
      <c r="VVE151" s="33"/>
      <c r="VVF151" s="33"/>
      <c r="VVG151" s="33"/>
      <c r="VVH151" s="33"/>
      <c r="VVI151" s="33"/>
      <c r="VVJ151" s="33"/>
      <c r="VVK151" s="33"/>
      <c r="VVL151" s="33"/>
      <c r="VVM151" s="33"/>
      <c r="VVN151" s="33"/>
      <c r="VVO151" s="33"/>
      <c r="VVP151" s="33"/>
      <c r="VVQ151" s="33"/>
      <c r="VVR151" s="33"/>
      <c r="VVS151" s="33"/>
      <c r="VVT151" s="33"/>
      <c r="VVU151" s="33"/>
      <c r="VVV151" s="33"/>
      <c r="VVW151" s="33"/>
      <c r="VVX151" s="33"/>
      <c r="VVY151" s="33"/>
      <c r="VVZ151" s="33"/>
      <c r="VWA151" s="33"/>
      <c r="VWB151" s="33"/>
      <c r="VWC151" s="33"/>
      <c r="VWD151" s="33"/>
      <c r="VWE151" s="33"/>
      <c r="VWF151" s="33"/>
      <c r="VWG151" s="33"/>
      <c r="VWH151" s="33"/>
      <c r="VWI151" s="33"/>
      <c r="VWJ151" s="33"/>
      <c r="VWK151" s="33"/>
      <c r="VWL151" s="33"/>
      <c r="VWM151" s="33"/>
      <c r="VWN151" s="33"/>
      <c r="VWO151" s="33"/>
      <c r="VWP151" s="33"/>
      <c r="VWQ151" s="33"/>
      <c r="VWR151" s="33"/>
      <c r="VWS151" s="33"/>
      <c r="VWT151" s="33"/>
      <c r="VWU151" s="33"/>
      <c r="VWV151" s="33"/>
      <c r="VWW151" s="33"/>
      <c r="VWX151" s="33"/>
      <c r="VWY151" s="33"/>
      <c r="VWZ151" s="33"/>
      <c r="VXA151" s="33"/>
      <c r="VXB151" s="33"/>
      <c r="VXC151" s="33"/>
      <c r="VXD151" s="33"/>
      <c r="VXE151" s="33"/>
      <c r="VXF151" s="33"/>
      <c r="VXG151" s="33"/>
      <c r="VXH151" s="33"/>
      <c r="VXI151" s="33"/>
      <c r="VXJ151" s="33"/>
      <c r="VXK151" s="33"/>
      <c r="VXL151" s="33"/>
      <c r="VXM151" s="33"/>
      <c r="VXN151" s="33"/>
      <c r="VXO151" s="33"/>
      <c r="VXP151" s="33"/>
      <c r="VXQ151" s="33"/>
      <c r="VXR151" s="33"/>
      <c r="VXS151" s="33"/>
      <c r="VXT151" s="33"/>
      <c r="VXU151" s="33"/>
      <c r="VXV151" s="33"/>
      <c r="VXW151" s="33"/>
      <c r="VXX151" s="33"/>
      <c r="VXY151" s="33"/>
      <c r="VXZ151" s="33"/>
      <c r="VYA151" s="33"/>
      <c r="VYB151" s="33"/>
      <c r="VYC151" s="33"/>
      <c r="VYD151" s="33"/>
      <c r="VYE151" s="33"/>
      <c r="VYF151" s="33"/>
      <c r="VYG151" s="33"/>
      <c r="VYH151" s="33"/>
      <c r="VYI151" s="33"/>
      <c r="VYJ151" s="33"/>
      <c r="VYK151" s="33"/>
      <c r="VYL151" s="33"/>
      <c r="VYM151" s="33"/>
      <c r="VYN151" s="33"/>
      <c r="VYO151" s="33"/>
      <c r="VYP151" s="33"/>
      <c r="VYQ151" s="33"/>
      <c r="VYR151" s="33"/>
      <c r="VYS151" s="33"/>
      <c r="VYT151" s="33"/>
      <c r="VYU151" s="33"/>
      <c r="VYV151" s="33"/>
      <c r="VYW151" s="33"/>
      <c r="VYX151" s="33"/>
      <c r="VYY151" s="33"/>
      <c r="VYZ151" s="33"/>
      <c r="VZA151" s="33"/>
      <c r="VZB151" s="33"/>
      <c r="VZC151" s="33"/>
      <c r="VZD151" s="33"/>
      <c r="VZE151" s="33"/>
      <c r="VZF151" s="33"/>
      <c r="VZG151" s="33"/>
      <c r="VZH151" s="33"/>
      <c r="VZI151" s="33"/>
      <c r="VZJ151" s="33"/>
      <c r="VZK151" s="33"/>
      <c r="VZL151" s="33"/>
      <c r="VZM151" s="33"/>
      <c r="VZN151" s="33"/>
      <c r="VZO151" s="33"/>
      <c r="VZP151" s="33"/>
      <c r="VZQ151" s="33"/>
      <c r="VZR151" s="33"/>
      <c r="VZS151" s="33"/>
      <c r="VZT151" s="33"/>
      <c r="VZU151" s="33"/>
      <c r="VZV151" s="33"/>
      <c r="VZW151" s="33"/>
      <c r="VZX151" s="33"/>
      <c r="VZY151" s="33"/>
      <c r="VZZ151" s="33"/>
      <c r="WAA151" s="33"/>
      <c r="WAB151" s="33"/>
      <c r="WAC151" s="33"/>
      <c r="WAD151" s="33"/>
      <c r="WAE151" s="33"/>
      <c r="WAF151" s="33"/>
      <c r="WAG151" s="33"/>
      <c r="WAH151" s="33"/>
      <c r="WAI151" s="33"/>
      <c r="WAJ151" s="33"/>
      <c r="WAK151" s="33"/>
      <c r="WAL151" s="33"/>
      <c r="WAM151" s="33"/>
      <c r="WAN151" s="33"/>
      <c r="WAO151" s="33"/>
      <c r="WAP151" s="33"/>
      <c r="WAQ151" s="33"/>
      <c r="WAR151" s="33"/>
      <c r="WAS151" s="33"/>
      <c r="WAT151" s="33"/>
      <c r="WAU151" s="33"/>
      <c r="WAV151" s="33"/>
      <c r="WAW151" s="33"/>
      <c r="WAX151" s="33"/>
      <c r="WAY151" s="33"/>
      <c r="WAZ151" s="33"/>
      <c r="WBA151" s="33"/>
      <c r="WBB151" s="33"/>
      <c r="WBC151" s="33"/>
      <c r="WBD151" s="33"/>
      <c r="WBE151" s="33"/>
      <c r="WBF151" s="33"/>
      <c r="WBG151" s="33"/>
      <c r="WBH151" s="33"/>
      <c r="WBI151" s="33"/>
      <c r="WBJ151" s="33"/>
      <c r="WBK151" s="33"/>
      <c r="WBL151" s="33"/>
      <c r="WBM151" s="33"/>
      <c r="WBN151" s="33"/>
      <c r="WBO151" s="33"/>
      <c r="WBP151" s="33"/>
      <c r="WBQ151" s="33"/>
      <c r="WBR151" s="33"/>
      <c r="WBS151" s="33"/>
      <c r="WBT151" s="33"/>
      <c r="WBU151" s="33"/>
      <c r="WBV151" s="33"/>
      <c r="WBW151" s="33"/>
      <c r="WBX151" s="33"/>
      <c r="WBY151" s="33"/>
      <c r="WBZ151" s="33"/>
      <c r="WCA151" s="33"/>
      <c r="WCB151" s="33"/>
      <c r="WCC151" s="33"/>
      <c r="WCD151" s="33"/>
      <c r="WCE151" s="33"/>
      <c r="WCF151" s="33"/>
      <c r="WCG151" s="33"/>
      <c r="WCH151" s="33"/>
      <c r="WCI151" s="33"/>
      <c r="WCJ151" s="33"/>
      <c r="WCK151" s="33"/>
      <c r="WCL151" s="33"/>
      <c r="WCM151" s="33"/>
      <c r="WCN151" s="33"/>
      <c r="WCO151" s="33"/>
      <c r="WCP151" s="33"/>
      <c r="WCQ151" s="33"/>
      <c r="WCR151" s="33"/>
      <c r="WCS151" s="33"/>
      <c r="WCT151" s="33"/>
      <c r="WCU151" s="33"/>
      <c r="WCV151" s="33"/>
      <c r="WCW151" s="33"/>
      <c r="WCX151" s="33"/>
      <c r="WCY151" s="33"/>
      <c r="WCZ151" s="33"/>
      <c r="WDA151" s="33"/>
      <c r="WDB151" s="33"/>
      <c r="WDC151" s="33"/>
      <c r="WDD151" s="33"/>
      <c r="WDE151" s="33"/>
      <c r="WDF151" s="33"/>
      <c r="WDG151" s="33"/>
      <c r="WDH151" s="33"/>
      <c r="WDI151" s="33"/>
      <c r="WDJ151" s="33"/>
      <c r="WDK151" s="33"/>
      <c r="WDL151" s="33"/>
      <c r="WDM151" s="33"/>
      <c r="WDN151" s="33"/>
      <c r="WDO151" s="33"/>
      <c r="WDP151" s="33"/>
      <c r="WDQ151" s="33"/>
      <c r="WDR151" s="33"/>
      <c r="WDS151" s="33"/>
      <c r="WDT151" s="33"/>
      <c r="WDU151" s="33"/>
      <c r="WDV151" s="33"/>
      <c r="WDW151" s="33"/>
      <c r="WDX151" s="33"/>
      <c r="WDY151" s="33"/>
      <c r="WDZ151" s="33"/>
      <c r="WEA151" s="33"/>
      <c r="WEB151" s="33"/>
      <c r="WEC151" s="33"/>
      <c r="WED151" s="33"/>
      <c r="WEE151" s="33"/>
      <c r="WEF151" s="33"/>
      <c r="WEG151" s="33"/>
      <c r="WEH151" s="33"/>
      <c r="WEI151" s="33"/>
      <c r="WEJ151" s="33"/>
      <c r="WEK151" s="33"/>
      <c r="WEL151" s="33"/>
      <c r="WEM151" s="33"/>
      <c r="WEN151" s="33"/>
      <c r="WEO151" s="33"/>
      <c r="WEP151" s="33"/>
      <c r="WEQ151" s="33"/>
      <c r="WER151" s="33"/>
      <c r="WES151" s="33"/>
      <c r="WET151" s="33"/>
      <c r="WEU151" s="33"/>
      <c r="WEV151" s="33"/>
      <c r="WEW151" s="33"/>
      <c r="WEX151" s="33"/>
      <c r="WEY151" s="33"/>
      <c r="WEZ151" s="33"/>
      <c r="WFA151" s="33"/>
      <c r="WFB151" s="33"/>
      <c r="WFC151" s="33"/>
      <c r="WFD151" s="33"/>
      <c r="WFE151" s="33"/>
      <c r="WFF151" s="33"/>
      <c r="WFG151" s="33"/>
      <c r="WFH151" s="33"/>
      <c r="WFI151" s="33"/>
      <c r="WFJ151" s="33"/>
      <c r="WFK151" s="33"/>
      <c r="WFL151" s="33"/>
      <c r="WFM151" s="33"/>
      <c r="WFN151" s="33"/>
      <c r="WFO151" s="33"/>
      <c r="WFP151" s="33"/>
      <c r="WFQ151" s="33"/>
      <c r="WFR151" s="33"/>
      <c r="WFS151" s="33"/>
      <c r="WFT151" s="33"/>
      <c r="WFU151" s="33"/>
      <c r="WFV151" s="33"/>
      <c r="WFW151" s="33"/>
      <c r="WFX151" s="33"/>
      <c r="WFY151" s="33"/>
      <c r="WFZ151" s="33"/>
      <c r="WGA151" s="33"/>
      <c r="WGB151" s="33"/>
      <c r="WGC151" s="33"/>
      <c r="WGD151" s="33"/>
      <c r="WGE151" s="33"/>
      <c r="WGF151" s="33"/>
      <c r="WGG151" s="33"/>
      <c r="WGH151" s="33"/>
      <c r="WGI151" s="33"/>
      <c r="WGJ151" s="33"/>
      <c r="WGK151" s="33"/>
      <c r="WGL151" s="33"/>
      <c r="WGM151" s="33"/>
      <c r="WGN151" s="33"/>
      <c r="WGO151" s="33"/>
      <c r="WGP151" s="33"/>
      <c r="WGQ151" s="33"/>
      <c r="WGR151" s="33"/>
      <c r="WGS151" s="33"/>
      <c r="WGT151" s="33"/>
      <c r="WGU151" s="33"/>
      <c r="WGV151" s="33"/>
      <c r="WGW151" s="33"/>
      <c r="WGX151" s="33"/>
      <c r="WGY151" s="33"/>
      <c r="WGZ151" s="33"/>
      <c r="WHA151" s="33"/>
      <c r="WHB151" s="33"/>
      <c r="WHC151" s="33"/>
      <c r="WHD151" s="33"/>
      <c r="WHE151" s="33"/>
      <c r="WHF151" s="33"/>
      <c r="WHG151" s="33"/>
      <c r="WHH151" s="33"/>
      <c r="WHI151" s="33"/>
      <c r="WHJ151" s="33"/>
      <c r="WHK151" s="33"/>
      <c r="WHL151" s="33"/>
      <c r="WHM151" s="33"/>
      <c r="WHN151" s="33"/>
      <c r="WHO151" s="33"/>
      <c r="WHP151" s="33"/>
      <c r="WHQ151" s="33"/>
      <c r="WHR151" s="33"/>
      <c r="WHS151" s="33"/>
      <c r="WHT151" s="33"/>
      <c r="WHU151" s="33"/>
      <c r="WHV151" s="33"/>
      <c r="WHW151" s="33"/>
      <c r="WHX151" s="33"/>
      <c r="WHY151" s="33"/>
      <c r="WHZ151" s="33"/>
      <c r="WIA151" s="33"/>
      <c r="WIB151" s="33"/>
      <c r="WIC151" s="33"/>
      <c r="WID151" s="33"/>
      <c r="WIE151" s="33"/>
      <c r="WIF151" s="33"/>
      <c r="WIG151" s="33"/>
      <c r="WIH151" s="33"/>
      <c r="WII151" s="33"/>
      <c r="WIJ151" s="33"/>
      <c r="WIK151" s="33"/>
      <c r="WIL151" s="33"/>
      <c r="WIM151" s="33"/>
      <c r="WIN151" s="33"/>
      <c r="WIO151" s="33"/>
      <c r="WIP151" s="33"/>
      <c r="WIQ151" s="33"/>
      <c r="WIR151" s="33"/>
      <c r="WIS151" s="33"/>
      <c r="WIT151" s="33"/>
      <c r="WIU151" s="33"/>
      <c r="WIV151" s="33"/>
      <c r="WIW151" s="33"/>
      <c r="WIX151" s="33"/>
      <c r="WIY151" s="33"/>
      <c r="WIZ151" s="33"/>
      <c r="WJA151" s="33"/>
      <c r="WJB151" s="33"/>
      <c r="WJC151" s="33"/>
      <c r="WJD151" s="33"/>
      <c r="WJE151" s="33"/>
      <c r="WJF151" s="33"/>
      <c r="WJG151" s="33"/>
      <c r="WJH151" s="33"/>
      <c r="WJI151" s="33"/>
      <c r="WJJ151" s="33"/>
      <c r="WJK151" s="33"/>
      <c r="WJL151" s="33"/>
      <c r="WJM151" s="33"/>
      <c r="WJN151" s="33"/>
      <c r="WJO151" s="33"/>
      <c r="WJP151" s="33"/>
      <c r="WJQ151" s="33"/>
      <c r="WJR151" s="33"/>
      <c r="WJS151" s="33"/>
      <c r="WJT151" s="33"/>
      <c r="WJU151" s="33"/>
      <c r="WJV151" s="33"/>
      <c r="WJW151" s="33"/>
      <c r="WJX151" s="33"/>
      <c r="WJY151" s="33"/>
      <c r="WJZ151" s="33"/>
      <c r="WKA151" s="33"/>
      <c r="WKB151" s="33"/>
      <c r="WKC151" s="33"/>
      <c r="WKD151" s="33"/>
      <c r="WKE151" s="33"/>
      <c r="WKF151" s="33"/>
      <c r="WKG151" s="33"/>
      <c r="WKH151" s="33"/>
      <c r="WKI151" s="33"/>
      <c r="WKJ151" s="33"/>
      <c r="WKK151" s="33"/>
      <c r="WKL151" s="33"/>
      <c r="WKM151" s="33"/>
      <c r="WKN151" s="33"/>
      <c r="WKO151" s="33"/>
      <c r="WKP151" s="33"/>
      <c r="WKQ151" s="33"/>
      <c r="WKR151" s="33"/>
      <c r="WKS151" s="33"/>
      <c r="WKT151" s="33"/>
      <c r="WKU151" s="33"/>
      <c r="WKV151" s="33"/>
      <c r="WKW151" s="33"/>
      <c r="WKX151" s="33"/>
      <c r="WKY151" s="33"/>
      <c r="WKZ151" s="33"/>
      <c r="WLA151" s="33"/>
      <c r="WLB151" s="33"/>
      <c r="WLC151" s="33"/>
      <c r="WLD151" s="33"/>
      <c r="WLE151" s="33"/>
      <c r="WLF151" s="33"/>
      <c r="WLG151" s="33"/>
      <c r="WLH151" s="33"/>
      <c r="WLI151" s="33"/>
      <c r="WLJ151" s="33"/>
      <c r="WLK151" s="33"/>
      <c r="WLL151" s="33"/>
      <c r="WLM151" s="33"/>
      <c r="WLN151" s="33"/>
      <c r="WLO151" s="33"/>
      <c r="WLP151" s="33"/>
      <c r="WLQ151" s="33"/>
      <c r="WLR151" s="33"/>
      <c r="WLS151" s="33"/>
      <c r="WLT151" s="33"/>
      <c r="WLU151" s="33"/>
      <c r="WLV151" s="33"/>
      <c r="WLW151" s="33"/>
      <c r="WLX151" s="33"/>
      <c r="WLY151" s="33"/>
      <c r="WLZ151" s="33"/>
      <c r="WMA151" s="33"/>
      <c r="WMB151" s="33"/>
      <c r="WMC151" s="33"/>
      <c r="WMD151" s="33"/>
      <c r="WME151" s="33"/>
      <c r="WMF151" s="33"/>
      <c r="WMG151" s="33"/>
      <c r="WMH151" s="33"/>
      <c r="WMI151" s="33"/>
      <c r="WMJ151" s="33"/>
      <c r="WMK151" s="33"/>
      <c r="WML151" s="33"/>
      <c r="WMM151" s="33"/>
      <c r="WMN151" s="33"/>
      <c r="WMO151" s="33"/>
      <c r="WMP151" s="33"/>
      <c r="WMQ151" s="33"/>
      <c r="WMR151" s="33"/>
      <c r="WMS151" s="33"/>
      <c r="WMT151" s="33"/>
      <c r="WMU151" s="33"/>
      <c r="WMV151" s="33"/>
      <c r="WMW151" s="33"/>
      <c r="WMX151" s="33"/>
      <c r="WMY151" s="33"/>
      <c r="WMZ151" s="33"/>
      <c r="WNA151" s="33"/>
      <c r="WNB151" s="33"/>
      <c r="WNC151" s="33"/>
      <c r="WND151" s="33"/>
      <c r="WNE151" s="33"/>
      <c r="WNF151" s="33"/>
      <c r="WNG151" s="33"/>
      <c r="WNH151" s="33"/>
      <c r="WNI151" s="33"/>
      <c r="WNJ151" s="33"/>
      <c r="WNK151" s="33"/>
      <c r="WNL151" s="33"/>
      <c r="WNM151" s="33"/>
      <c r="WNN151" s="33"/>
      <c r="WNO151" s="33"/>
      <c r="WNP151" s="33"/>
      <c r="WNQ151" s="33"/>
      <c r="WNR151" s="33"/>
      <c r="WNS151" s="33"/>
      <c r="WNT151" s="33"/>
      <c r="WNU151" s="33"/>
      <c r="WNV151" s="33"/>
      <c r="WNW151" s="33"/>
      <c r="WNX151" s="33"/>
      <c r="WNY151" s="33"/>
      <c r="WNZ151" s="33"/>
      <c r="WOA151" s="33"/>
      <c r="WOB151" s="33"/>
      <c r="WOC151" s="33"/>
      <c r="WOD151" s="33"/>
      <c r="WOE151" s="33"/>
      <c r="WOF151" s="33"/>
      <c r="WOG151" s="33"/>
      <c r="WOH151" s="33"/>
      <c r="WOI151" s="33"/>
      <c r="WOJ151" s="33"/>
      <c r="WOK151" s="33"/>
      <c r="WOL151" s="33"/>
      <c r="WOM151" s="33"/>
      <c r="WON151" s="33"/>
      <c r="WOO151" s="33"/>
      <c r="WOP151" s="33"/>
      <c r="WOQ151" s="33"/>
      <c r="WOR151" s="33"/>
      <c r="WOS151" s="33"/>
      <c r="WOT151" s="33"/>
      <c r="WOU151" s="33"/>
      <c r="WOV151" s="33"/>
      <c r="WOW151" s="33"/>
      <c r="WOX151" s="33"/>
      <c r="WOY151" s="33"/>
      <c r="WOZ151" s="33"/>
      <c r="WPA151" s="33"/>
      <c r="WPB151" s="33"/>
      <c r="WPC151" s="33"/>
      <c r="WPD151" s="33"/>
      <c r="WPE151" s="33"/>
      <c r="WPF151" s="33"/>
      <c r="WPG151" s="33"/>
      <c r="WPH151" s="33"/>
      <c r="WPI151" s="33"/>
      <c r="WPJ151" s="33"/>
      <c r="WPK151" s="33"/>
      <c r="WPL151" s="33"/>
      <c r="WPM151" s="33"/>
      <c r="WPN151" s="33"/>
      <c r="WPO151" s="33"/>
      <c r="WPP151" s="33"/>
      <c r="WPQ151" s="33"/>
      <c r="WPR151" s="33"/>
      <c r="WPS151" s="33"/>
      <c r="WPT151" s="33"/>
      <c r="WPU151" s="33"/>
      <c r="WPV151" s="33"/>
      <c r="WPW151" s="33"/>
      <c r="WPX151" s="33"/>
      <c r="WPY151" s="33"/>
      <c r="WPZ151" s="33"/>
      <c r="WQA151" s="33"/>
      <c r="WQB151" s="33"/>
      <c r="WQC151" s="33"/>
      <c r="WQD151" s="33"/>
      <c r="WQE151" s="33"/>
      <c r="WQF151" s="33"/>
      <c r="WQG151" s="33"/>
      <c r="WQH151" s="33"/>
      <c r="WQI151" s="33"/>
      <c r="WQJ151" s="33"/>
      <c r="WQK151" s="33"/>
      <c r="WQL151" s="33"/>
      <c r="WQM151" s="33"/>
      <c r="WQN151" s="33"/>
      <c r="WQO151" s="33"/>
      <c r="WQP151" s="33"/>
      <c r="WQQ151" s="33"/>
      <c r="WQR151" s="33"/>
      <c r="WQS151" s="33"/>
      <c r="WQT151" s="33"/>
      <c r="WQU151" s="33"/>
      <c r="WQV151" s="33"/>
      <c r="WQW151" s="33"/>
      <c r="WQX151" s="33"/>
      <c r="WQY151" s="33"/>
      <c r="WQZ151" s="33"/>
      <c r="WRA151" s="33"/>
      <c r="WRB151" s="33"/>
      <c r="WRC151" s="33"/>
      <c r="WRD151" s="33"/>
      <c r="WRE151" s="33"/>
      <c r="WRF151" s="33"/>
      <c r="WRG151" s="33"/>
      <c r="WRH151" s="33"/>
      <c r="WRI151" s="33"/>
      <c r="WRJ151" s="33"/>
      <c r="WRK151" s="33"/>
      <c r="WRL151" s="33"/>
      <c r="WRM151" s="33"/>
      <c r="WRN151" s="33"/>
      <c r="WRO151" s="33"/>
      <c r="WRP151" s="33"/>
      <c r="WRQ151" s="33"/>
      <c r="WRR151" s="33"/>
      <c r="WRS151" s="33"/>
      <c r="WRT151" s="33"/>
      <c r="WRU151" s="33"/>
      <c r="WRV151" s="33"/>
      <c r="WRW151" s="33"/>
      <c r="WRX151" s="33"/>
      <c r="WRY151" s="33"/>
      <c r="WRZ151" s="33"/>
      <c r="WSA151" s="33"/>
      <c r="WSB151" s="33"/>
      <c r="WSC151" s="33"/>
      <c r="WSD151" s="33"/>
      <c r="WSE151" s="33"/>
      <c r="WSF151" s="33"/>
      <c r="WSG151" s="33"/>
      <c r="WSH151" s="33"/>
      <c r="WSI151" s="33"/>
      <c r="WSJ151" s="33"/>
      <c r="WSK151" s="33"/>
      <c r="WSL151" s="33"/>
      <c r="WSM151" s="33"/>
      <c r="WSN151" s="33"/>
      <c r="WSO151" s="33"/>
      <c r="WSP151" s="33"/>
      <c r="WSQ151" s="33"/>
      <c r="WSR151" s="33"/>
      <c r="WSS151" s="33"/>
      <c r="WST151" s="33"/>
      <c r="WSU151" s="33"/>
      <c r="WSV151" s="33"/>
      <c r="WSW151" s="33"/>
      <c r="WSX151" s="33"/>
      <c r="WSY151" s="33"/>
      <c r="WSZ151" s="33"/>
      <c r="WTA151" s="33"/>
      <c r="WTB151" s="33"/>
      <c r="WTC151" s="33"/>
      <c r="WTD151" s="33"/>
      <c r="WTE151" s="33"/>
      <c r="WTF151" s="33"/>
      <c r="WTG151" s="33"/>
      <c r="WTH151" s="33"/>
      <c r="WTI151" s="33"/>
      <c r="WTJ151" s="33"/>
      <c r="WTK151" s="33"/>
      <c r="WTL151" s="33"/>
      <c r="WTM151" s="33"/>
      <c r="WTN151" s="33"/>
      <c r="WTO151" s="33"/>
      <c r="WTP151" s="33"/>
      <c r="WTQ151" s="33"/>
      <c r="WTR151" s="33"/>
      <c r="WTS151" s="33"/>
      <c r="WTT151" s="33"/>
      <c r="WTU151" s="33"/>
      <c r="WTV151" s="33"/>
      <c r="WTW151" s="33"/>
      <c r="WTX151" s="33"/>
      <c r="WTY151" s="33"/>
      <c r="WTZ151" s="33"/>
      <c r="WUA151" s="33"/>
      <c r="WUB151" s="33"/>
      <c r="WUC151" s="33"/>
      <c r="WUD151" s="33"/>
      <c r="WUE151" s="33"/>
      <c r="WUF151" s="33"/>
      <c r="WUG151" s="33"/>
      <c r="WUH151" s="33"/>
      <c r="WUI151" s="33"/>
      <c r="WUJ151" s="33"/>
      <c r="WUK151" s="33"/>
      <c r="WUL151" s="33"/>
      <c r="WUM151" s="33"/>
      <c r="WUN151" s="33"/>
      <c r="WUO151" s="33"/>
      <c r="WUP151" s="33"/>
      <c r="WUQ151" s="33"/>
      <c r="WUR151" s="33"/>
      <c r="WUS151" s="33"/>
      <c r="WUT151" s="33"/>
      <c r="WUU151" s="33"/>
      <c r="WUV151" s="33"/>
      <c r="WUW151" s="33"/>
      <c r="WUX151" s="33"/>
      <c r="WUY151" s="33"/>
      <c r="WUZ151" s="33"/>
      <c r="WVA151" s="33"/>
      <c r="WVB151" s="33"/>
      <c r="WVC151" s="33"/>
      <c r="WVD151" s="33"/>
      <c r="WVE151" s="33"/>
      <c r="WVF151" s="33"/>
      <c r="WVG151" s="33"/>
      <c r="WVH151" s="33"/>
      <c r="WVI151" s="33"/>
      <c r="WVJ151" s="33"/>
      <c r="WVK151" s="33"/>
      <c r="WVL151" s="33"/>
      <c r="WVM151" s="33"/>
      <c r="WVN151" s="33"/>
      <c r="WVO151" s="33"/>
      <c r="WVP151" s="33"/>
      <c r="WVQ151" s="33"/>
      <c r="WVR151" s="33"/>
      <c r="WVS151" s="33"/>
      <c r="WVT151" s="33"/>
      <c r="WVU151" s="33"/>
      <c r="WVV151" s="33"/>
      <c r="WVW151" s="33"/>
      <c r="WVX151" s="33"/>
      <c r="WVY151" s="33"/>
      <c r="WVZ151" s="33"/>
      <c r="WWA151" s="33"/>
      <c r="WWB151" s="33"/>
      <c r="WWC151" s="33"/>
      <c r="WWD151" s="33"/>
      <c r="WWE151" s="33"/>
      <c r="WWF151" s="33"/>
      <c r="WWG151" s="33"/>
      <c r="WWH151" s="33"/>
      <c r="WWI151" s="33"/>
      <c r="WWJ151" s="33"/>
      <c r="WWK151" s="33"/>
      <c r="WWL151" s="33"/>
      <c r="WWM151" s="33"/>
      <c r="WWN151" s="33"/>
      <c r="WWO151" s="33"/>
      <c r="WWP151" s="33"/>
      <c r="WWQ151" s="33"/>
      <c r="WWR151" s="33"/>
      <c r="WWS151" s="33"/>
      <c r="WWT151" s="33"/>
      <c r="WWU151" s="33"/>
      <c r="WWV151" s="33"/>
      <c r="WWW151" s="33"/>
      <c r="WWX151" s="33"/>
      <c r="WWY151" s="33"/>
      <c r="WWZ151" s="33"/>
      <c r="WXA151" s="33"/>
      <c r="WXB151" s="33"/>
      <c r="WXC151" s="33"/>
      <c r="WXD151" s="33"/>
      <c r="WXE151" s="33"/>
      <c r="WXF151" s="33"/>
      <c r="WXG151" s="33"/>
      <c r="WXH151" s="33"/>
      <c r="WXI151" s="33"/>
      <c r="WXJ151" s="33"/>
      <c r="WXK151" s="33"/>
      <c r="WXL151" s="33"/>
      <c r="WXM151" s="33"/>
      <c r="WXN151" s="33"/>
      <c r="WXO151" s="33"/>
      <c r="WXP151" s="33"/>
      <c r="WXQ151" s="33"/>
      <c r="WXR151" s="33"/>
      <c r="WXS151" s="33"/>
      <c r="WXT151" s="33"/>
      <c r="WXU151" s="33"/>
      <c r="WXV151" s="33"/>
      <c r="WXW151" s="33"/>
      <c r="WXX151" s="33"/>
      <c r="WXY151" s="33"/>
      <c r="WXZ151" s="33"/>
      <c r="WYA151" s="33"/>
      <c r="WYB151" s="33"/>
      <c r="WYC151" s="33"/>
      <c r="WYD151" s="33"/>
      <c r="WYE151" s="33"/>
      <c r="WYF151" s="33"/>
      <c r="WYG151" s="33"/>
      <c r="WYH151" s="33"/>
      <c r="WYI151" s="33"/>
      <c r="WYJ151" s="33"/>
      <c r="WYK151" s="33"/>
      <c r="WYL151" s="33"/>
      <c r="WYM151" s="33"/>
      <c r="WYN151" s="33"/>
      <c r="WYO151" s="33"/>
      <c r="WYP151" s="33"/>
      <c r="WYQ151" s="33"/>
      <c r="WYR151" s="33"/>
      <c r="WYS151" s="33"/>
      <c r="WYT151" s="33"/>
      <c r="WYU151" s="33"/>
      <c r="WYV151" s="33"/>
      <c r="WYW151" s="33"/>
      <c r="WYX151" s="33"/>
      <c r="WYY151" s="33"/>
      <c r="WYZ151" s="33"/>
      <c r="WZA151" s="33"/>
      <c r="WZB151" s="33"/>
      <c r="WZC151" s="33"/>
      <c r="WZD151" s="33"/>
      <c r="WZE151" s="33"/>
      <c r="WZF151" s="33"/>
      <c r="WZG151" s="33"/>
      <c r="WZH151" s="33"/>
      <c r="WZI151" s="33"/>
      <c r="WZJ151" s="33"/>
      <c r="WZK151" s="33"/>
      <c r="WZL151" s="33"/>
      <c r="WZM151" s="33"/>
      <c r="WZN151" s="33"/>
      <c r="WZO151" s="33"/>
      <c r="WZP151" s="33"/>
      <c r="WZQ151" s="33"/>
      <c r="WZR151" s="33"/>
      <c r="WZS151" s="33"/>
      <c r="WZT151" s="33"/>
      <c r="WZU151" s="33"/>
      <c r="WZV151" s="33"/>
      <c r="WZW151" s="33"/>
      <c r="WZX151" s="33"/>
      <c r="WZY151" s="33"/>
      <c r="WZZ151" s="33"/>
      <c r="XAA151" s="33"/>
      <c r="XAB151" s="33"/>
      <c r="XAC151" s="33"/>
      <c r="XAD151" s="33"/>
      <c r="XAE151" s="33"/>
      <c r="XAF151" s="33"/>
      <c r="XAG151" s="33"/>
      <c r="XAH151" s="33"/>
      <c r="XAI151" s="33"/>
      <c r="XAJ151" s="33"/>
      <c r="XAK151" s="33"/>
      <c r="XAL151" s="33"/>
      <c r="XAM151" s="33"/>
      <c r="XAN151" s="33"/>
      <c r="XAO151" s="33"/>
      <c r="XAP151" s="33"/>
      <c r="XAQ151" s="33"/>
      <c r="XAR151" s="33"/>
      <c r="XAS151" s="33"/>
      <c r="XAT151" s="33"/>
      <c r="XAU151" s="33"/>
      <c r="XAV151" s="33"/>
      <c r="XAW151" s="33"/>
      <c r="XAX151" s="33"/>
      <c r="XAY151" s="33"/>
      <c r="XAZ151" s="33"/>
      <c r="XBA151" s="33"/>
      <c r="XBB151" s="33"/>
      <c r="XBC151" s="33"/>
      <c r="XBD151" s="33"/>
      <c r="XBE151" s="33"/>
      <c r="XBF151" s="33"/>
      <c r="XBG151" s="33"/>
      <c r="XBH151" s="33"/>
      <c r="XBI151" s="33"/>
      <c r="XBJ151" s="33"/>
      <c r="XBK151" s="33"/>
      <c r="XBL151" s="33"/>
      <c r="XBM151" s="33"/>
      <c r="XBN151" s="33"/>
      <c r="XBO151" s="33"/>
      <c r="XBP151" s="33"/>
      <c r="XBQ151" s="33"/>
      <c r="XBR151" s="33"/>
      <c r="XBS151" s="33"/>
      <c r="XBT151" s="33"/>
      <c r="XBU151" s="33"/>
      <c r="XBV151" s="33"/>
      <c r="XBW151" s="33"/>
      <c r="XBX151" s="33"/>
      <c r="XBY151" s="33"/>
      <c r="XBZ151" s="33"/>
      <c r="XCA151" s="33"/>
      <c r="XCB151" s="33"/>
      <c r="XCC151" s="33"/>
      <c r="XCD151" s="33"/>
      <c r="XCE151" s="33"/>
      <c r="XCF151" s="33"/>
      <c r="XCG151" s="33"/>
      <c r="XCH151" s="33"/>
      <c r="XCI151" s="33"/>
      <c r="XCJ151" s="33"/>
      <c r="XCK151" s="33"/>
      <c r="XCL151" s="33"/>
      <c r="XCM151" s="33"/>
      <c r="XCN151" s="33"/>
      <c r="XCO151" s="33"/>
      <c r="XCP151" s="33"/>
      <c r="XCQ151" s="33"/>
    </row>
    <row r="152" spans="1:16319" s="25" customFormat="1" ht="12.75" x14ac:dyDescent="0.2">
      <c r="A152" s="40" t="s">
        <v>231</v>
      </c>
      <c r="B152" s="41" t="s">
        <v>6</v>
      </c>
      <c r="C152" s="41" t="s">
        <v>8</v>
      </c>
      <c r="D152" s="41" t="s">
        <v>712</v>
      </c>
      <c r="E152" s="41" t="s">
        <v>229</v>
      </c>
      <c r="F152" s="42">
        <f>200+1000</f>
        <v>1200</v>
      </c>
      <c r="G152" s="27">
        <f>153+411</f>
        <v>564</v>
      </c>
      <c r="H152" s="3">
        <f t="shared" si="12"/>
        <v>47</v>
      </c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  <c r="JV152" s="33"/>
      <c r="JW152" s="33"/>
      <c r="JX152" s="33"/>
      <c r="JY152" s="33"/>
      <c r="JZ152" s="33"/>
      <c r="KA152" s="33"/>
      <c r="KB152" s="33"/>
      <c r="KC152" s="33"/>
      <c r="KD152" s="33"/>
      <c r="KE152" s="33"/>
      <c r="KF152" s="33"/>
      <c r="KG152" s="33"/>
      <c r="KH152" s="33"/>
      <c r="KI152" s="33"/>
      <c r="KJ152" s="33"/>
      <c r="KK152" s="33"/>
      <c r="KL152" s="33"/>
      <c r="KM152" s="33"/>
      <c r="KN152" s="33"/>
      <c r="KO152" s="33"/>
      <c r="KP152" s="33"/>
      <c r="KQ152" s="33"/>
      <c r="KR152" s="33"/>
      <c r="KS152" s="33"/>
      <c r="KT152" s="33"/>
      <c r="KU152" s="33"/>
      <c r="KV152" s="33"/>
      <c r="KW152" s="33"/>
      <c r="KX152" s="33"/>
      <c r="KY152" s="33"/>
      <c r="KZ152" s="33"/>
      <c r="LA152" s="33"/>
      <c r="LB152" s="33"/>
      <c r="LC152" s="33"/>
      <c r="LD152" s="33"/>
      <c r="LE152" s="33"/>
      <c r="LF152" s="33"/>
      <c r="LG152" s="33"/>
      <c r="LH152" s="33"/>
      <c r="LI152" s="33"/>
      <c r="LJ152" s="33"/>
      <c r="LK152" s="33"/>
      <c r="LL152" s="33"/>
      <c r="LM152" s="33"/>
      <c r="LN152" s="33"/>
      <c r="LO152" s="33"/>
      <c r="LP152" s="33"/>
      <c r="LQ152" s="33"/>
      <c r="LR152" s="33"/>
      <c r="LS152" s="33"/>
      <c r="LT152" s="33"/>
      <c r="LU152" s="33"/>
      <c r="LV152" s="33"/>
      <c r="LW152" s="33"/>
      <c r="LX152" s="33"/>
      <c r="LY152" s="33"/>
      <c r="LZ152" s="33"/>
      <c r="MA152" s="33"/>
      <c r="MB152" s="33"/>
      <c r="MC152" s="33"/>
      <c r="MD152" s="33"/>
      <c r="ME152" s="33"/>
      <c r="MF152" s="33"/>
      <c r="MG152" s="33"/>
      <c r="MH152" s="33"/>
      <c r="MI152" s="33"/>
      <c r="MJ152" s="33"/>
      <c r="MK152" s="33"/>
      <c r="ML152" s="33"/>
      <c r="MM152" s="33"/>
      <c r="MN152" s="33"/>
      <c r="MO152" s="33"/>
      <c r="MP152" s="33"/>
      <c r="MQ152" s="33"/>
      <c r="MR152" s="33"/>
      <c r="MS152" s="33"/>
      <c r="MT152" s="33"/>
      <c r="MU152" s="33"/>
      <c r="MV152" s="33"/>
      <c r="MW152" s="33"/>
      <c r="MX152" s="33"/>
      <c r="MY152" s="33"/>
      <c r="MZ152" s="33"/>
      <c r="NA152" s="33"/>
      <c r="NB152" s="33"/>
      <c r="NC152" s="33"/>
      <c r="ND152" s="33"/>
      <c r="NE152" s="33"/>
      <c r="NF152" s="33"/>
      <c r="NG152" s="33"/>
      <c r="NH152" s="33"/>
      <c r="NI152" s="33"/>
      <c r="NJ152" s="33"/>
      <c r="NK152" s="33"/>
      <c r="NL152" s="33"/>
      <c r="NM152" s="33"/>
      <c r="NN152" s="33"/>
      <c r="NO152" s="33"/>
      <c r="NP152" s="33"/>
      <c r="NQ152" s="33"/>
      <c r="NR152" s="33"/>
      <c r="NS152" s="33"/>
      <c r="NT152" s="33"/>
      <c r="NU152" s="33"/>
      <c r="NV152" s="33"/>
      <c r="NW152" s="33"/>
      <c r="NX152" s="33"/>
      <c r="NY152" s="33"/>
      <c r="NZ152" s="33"/>
      <c r="OA152" s="33"/>
      <c r="OB152" s="33"/>
      <c r="OC152" s="33"/>
      <c r="OD152" s="33"/>
      <c r="OE152" s="33"/>
      <c r="OF152" s="33"/>
      <c r="OG152" s="33"/>
      <c r="OH152" s="33"/>
      <c r="OI152" s="33"/>
      <c r="OJ152" s="33"/>
      <c r="OK152" s="33"/>
      <c r="OL152" s="33"/>
      <c r="OM152" s="33"/>
      <c r="ON152" s="33"/>
      <c r="OO152" s="33"/>
      <c r="OP152" s="33"/>
      <c r="OQ152" s="33"/>
      <c r="OR152" s="33"/>
      <c r="OS152" s="33"/>
      <c r="OT152" s="33"/>
      <c r="OU152" s="33"/>
      <c r="OV152" s="33"/>
      <c r="OW152" s="33"/>
      <c r="OX152" s="33"/>
      <c r="OY152" s="33"/>
      <c r="OZ152" s="33"/>
      <c r="PA152" s="33"/>
      <c r="PB152" s="33"/>
      <c r="PC152" s="33"/>
      <c r="PD152" s="33"/>
      <c r="PE152" s="33"/>
      <c r="PF152" s="33"/>
      <c r="PG152" s="33"/>
      <c r="PH152" s="33"/>
      <c r="PI152" s="33"/>
      <c r="PJ152" s="33"/>
      <c r="PK152" s="33"/>
      <c r="PL152" s="33"/>
      <c r="PM152" s="33"/>
      <c r="PN152" s="33"/>
      <c r="PO152" s="33"/>
      <c r="PP152" s="33"/>
      <c r="PQ152" s="33"/>
      <c r="PR152" s="33"/>
      <c r="PS152" s="33"/>
      <c r="PT152" s="33"/>
      <c r="PU152" s="33"/>
      <c r="PV152" s="33"/>
      <c r="PW152" s="33"/>
      <c r="PX152" s="33"/>
      <c r="PY152" s="33"/>
      <c r="PZ152" s="33"/>
      <c r="QA152" s="33"/>
      <c r="QB152" s="33"/>
      <c r="QC152" s="33"/>
      <c r="QD152" s="33"/>
      <c r="QE152" s="33"/>
      <c r="QF152" s="33"/>
      <c r="QG152" s="33"/>
      <c r="QH152" s="33"/>
      <c r="QI152" s="33"/>
      <c r="QJ152" s="33"/>
      <c r="QK152" s="33"/>
      <c r="QL152" s="33"/>
      <c r="QM152" s="33"/>
      <c r="QN152" s="33"/>
      <c r="QO152" s="33"/>
      <c r="QP152" s="33"/>
      <c r="QQ152" s="33"/>
      <c r="QR152" s="33"/>
      <c r="QS152" s="33"/>
      <c r="QT152" s="33"/>
      <c r="QU152" s="33"/>
      <c r="QV152" s="33"/>
      <c r="QW152" s="33"/>
      <c r="QX152" s="33"/>
      <c r="QY152" s="33"/>
      <c r="QZ152" s="33"/>
      <c r="RA152" s="33"/>
      <c r="RB152" s="33"/>
      <c r="RC152" s="33"/>
      <c r="RD152" s="33"/>
      <c r="RE152" s="33"/>
      <c r="RF152" s="33"/>
      <c r="RG152" s="33"/>
      <c r="RH152" s="33"/>
      <c r="RI152" s="33"/>
      <c r="RJ152" s="33"/>
      <c r="RK152" s="33"/>
      <c r="RL152" s="33"/>
      <c r="RM152" s="33"/>
      <c r="RN152" s="33"/>
      <c r="RO152" s="33"/>
      <c r="RP152" s="33"/>
      <c r="RQ152" s="33"/>
      <c r="RR152" s="33"/>
      <c r="RS152" s="33"/>
      <c r="RT152" s="33"/>
      <c r="RU152" s="33"/>
      <c r="RV152" s="33"/>
      <c r="RW152" s="33"/>
      <c r="RX152" s="33"/>
      <c r="RY152" s="33"/>
      <c r="RZ152" s="33"/>
      <c r="SA152" s="33"/>
      <c r="SB152" s="33"/>
      <c r="SC152" s="33"/>
      <c r="SD152" s="33"/>
      <c r="SE152" s="33"/>
      <c r="SF152" s="33"/>
      <c r="SG152" s="33"/>
      <c r="SH152" s="33"/>
      <c r="SI152" s="33"/>
      <c r="SJ152" s="33"/>
      <c r="SK152" s="33"/>
      <c r="SL152" s="33"/>
      <c r="SM152" s="33"/>
      <c r="SN152" s="33"/>
      <c r="SO152" s="33"/>
      <c r="SP152" s="33"/>
      <c r="SQ152" s="33"/>
      <c r="SR152" s="33"/>
      <c r="SS152" s="33"/>
      <c r="ST152" s="33"/>
      <c r="SU152" s="33"/>
      <c r="SV152" s="33"/>
      <c r="SW152" s="33"/>
      <c r="SX152" s="33"/>
      <c r="SY152" s="33"/>
      <c r="SZ152" s="33"/>
      <c r="TA152" s="33"/>
      <c r="TB152" s="33"/>
      <c r="TC152" s="33"/>
      <c r="TD152" s="33"/>
      <c r="TE152" s="33"/>
      <c r="TF152" s="33"/>
      <c r="TG152" s="33"/>
      <c r="TH152" s="33"/>
      <c r="TI152" s="33"/>
      <c r="TJ152" s="33"/>
      <c r="TK152" s="33"/>
      <c r="TL152" s="33"/>
      <c r="TM152" s="33"/>
      <c r="TN152" s="33"/>
      <c r="TO152" s="33"/>
      <c r="TP152" s="33"/>
      <c r="TQ152" s="33"/>
      <c r="TR152" s="33"/>
      <c r="TS152" s="33"/>
      <c r="TT152" s="33"/>
      <c r="TU152" s="33"/>
      <c r="TV152" s="33"/>
      <c r="TW152" s="33"/>
      <c r="TX152" s="33"/>
      <c r="TY152" s="33"/>
      <c r="TZ152" s="33"/>
      <c r="UA152" s="33"/>
      <c r="UB152" s="33"/>
      <c r="UC152" s="33"/>
      <c r="UD152" s="33"/>
      <c r="UE152" s="33"/>
      <c r="UF152" s="33"/>
      <c r="UG152" s="33"/>
      <c r="UH152" s="33"/>
      <c r="UI152" s="33"/>
      <c r="UJ152" s="33"/>
      <c r="UK152" s="33"/>
      <c r="UL152" s="33"/>
      <c r="UM152" s="33"/>
      <c r="UN152" s="33"/>
      <c r="UO152" s="33"/>
      <c r="UP152" s="33"/>
      <c r="UQ152" s="33"/>
      <c r="UR152" s="33"/>
      <c r="US152" s="33"/>
      <c r="UT152" s="33"/>
      <c r="UU152" s="33"/>
      <c r="UV152" s="33"/>
      <c r="UW152" s="33"/>
      <c r="UX152" s="33"/>
      <c r="UY152" s="33"/>
      <c r="UZ152" s="33"/>
      <c r="VA152" s="33"/>
      <c r="VB152" s="33"/>
      <c r="VC152" s="33"/>
      <c r="VD152" s="33"/>
      <c r="VE152" s="33"/>
      <c r="VF152" s="33"/>
      <c r="VG152" s="33"/>
      <c r="VH152" s="33"/>
      <c r="VI152" s="33"/>
      <c r="VJ152" s="33"/>
      <c r="VK152" s="33"/>
      <c r="VL152" s="33"/>
      <c r="VM152" s="33"/>
      <c r="VN152" s="33"/>
      <c r="VO152" s="33"/>
      <c r="VP152" s="33"/>
      <c r="VQ152" s="33"/>
      <c r="VR152" s="33"/>
      <c r="VS152" s="33"/>
      <c r="VT152" s="33"/>
      <c r="VU152" s="33"/>
      <c r="VV152" s="33"/>
      <c r="VW152" s="33"/>
      <c r="VX152" s="33"/>
      <c r="VY152" s="33"/>
      <c r="VZ152" s="33"/>
      <c r="WA152" s="33"/>
      <c r="WB152" s="33"/>
      <c r="WC152" s="33"/>
      <c r="WD152" s="33"/>
      <c r="WE152" s="33"/>
      <c r="WF152" s="33"/>
      <c r="WG152" s="33"/>
      <c r="WH152" s="33"/>
      <c r="WI152" s="33"/>
      <c r="WJ152" s="33"/>
      <c r="WK152" s="33"/>
      <c r="WL152" s="33"/>
      <c r="WM152" s="33"/>
      <c r="WN152" s="33"/>
      <c r="WO152" s="33"/>
      <c r="WP152" s="33"/>
      <c r="WQ152" s="33"/>
      <c r="WR152" s="33"/>
      <c r="WS152" s="33"/>
      <c r="WT152" s="33"/>
      <c r="WU152" s="33"/>
      <c r="WV152" s="33"/>
      <c r="WW152" s="33"/>
      <c r="WX152" s="33"/>
      <c r="WY152" s="33"/>
      <c r="WZ152" s="33"/>
      <c r="XA152" s="33"/>
      <c r="XB152" s="33"/>
      <c r="XC152" s="33"/>
      <c r="XD152" s="33"/>
      <c r="XE152" s="33"/>
      <c r="XF152" s="33"/>
      <c r="XG152" s="33"/>
      <c r="XH152" s="33"/>
      <c r="XI152" s="33"/>
      <c r="XJ152" s="33"/>
      <c r="XK152" s="33"/>
      <c r="XL152" s="33"/>
      <c r="XM152" s="33"/>
      <c r="XN152" s="33"/>
      <c r="XO152" s="33"/>
      <c r="XP152" s="33"/>
      <c r="XQ152" s="33"/>
      <c r="XR152" s="33"/>
      <c r="XS152" s="33"/>
      <c r="XT152" s="33"/>
      <c r="XU152" s="33"/>
      <c r="XV152" s="33"/>
      <c r="XW152" s="33"/>
      <c r="XX152" s="33"/>
      <c r="XY152" s="33"/>
      <c r="XZ152" s="33"/>
      <c r="YA152" s="33"/>
      <c r="YB152" s="33"/>
      <c r="YC152" s="33"/>
      <c r="YD152" s="33"/>
      <c r="YE152" s="33"/>
      <c r="YF152" s="33"/>
      <c r="YG152" s="33"/>
      <c r="YH152" s="33"/>
      <c r="YI152" s="33"/>
      <c r="YJ152" s="33"/>
      <c r="YK152" s="33"/>
      <c r="YL152" s="33"/>
      <c r="YM152" s="33"/>
      <c r="YN152" s="33"/>
      <c r="YO152" s="33"/>
      <c r="YP152" s="33"/>
      <c r="YQ152" s="33"/>
      <c r="YR152" s="33"/>
      <c r="YS152" s="33"/>
      <c r="YT152" s="33"/>
      <c r="YU152" s="33"/>
      <c r="YV152" s="33"/>
      <c r="YW152" s="33"/>
      <c r="YX152" s="33"/>
      <c r="YY152" s="33"/>
      <c r="YZ152" s="33"/>
      <c r="ZA152" s="33"/>
      <c r="ZB152" s="33"/>
      <c r="ZC152" s="33"/>
      <c r="ZD152" s="33"/>
      <c r="ZE152" s="33"/>
      <c r="ZF152" s="33"/>
      <c r="ZG152" s="33"/>
      <c r="ZH152" s="33"/>
      <c r="ZI152" s="33"/>
      <c r="ZJ152" s="33"/>
      <c r="ZK152" s="33"/>
      <c r="ZL152" s="33"/>
      <c r="ZM152" s="33"/>
      <c r="ZN152" s="33"/>
      <c r="ZO152" s="33"/>
      <c r="ZP152" s="33"/>
      <c r="ZQ152" s="33"/>
      <c r="ZR152" s="33"/>
      <c r="ZS152" s="33"/>
      <c r="ZT152" s="33"/>
      <c r="ZU152" s="33"/>
      <c r="ZV152" s="33"/>
      <c r="ZW152" s="33"/>
      <c r="ZX152" s="33"/>
      <c r="ZY152" s="33"/>
      <c r="ZZ152" s="33"/>
      <c r="AAA152" s="33"/>
      <c r="AAB152" s="33"/>
      <c r="AAC152" s="33"/>
      <c r="AAD152" s="33"/>
      <c r="AAE152" s="33"/>
      <c r="AAF152" s="33"/>
      <c r="AAG152" s="33"/>
      <c r="AAH152" s="33"/>
      <c r="AAI152" s="33"/>
      <c r="AAJ152" s="33"/>
      <c r="AAK152" s="33"/>
      <c r="AAL152" s="33"/>
      <c r="AAM152" s="33"/>
      <c r="AAN152" s="33"/>
      <c r="AAO152" s="33"/>
      <c r="AAP152" s="33"/>
      <c r="AAQ152" s="33"/>
      <c r="AAR152" s="33"/>
      <c r="AAS152" s="33"/>
      <c r="AAT152" s="33"/>
      <c r="AAU152" s="33"/>
      <c r="AAV152" s="33"/>
      <c r="AAW152" s="33"/>
      <c r="AAX152" s="33"/>
      <c r="AAY152" s="33"/>
      <c r="AAZ152" s="33"/>
      <c r="ABA152" s="33"/>
      <c r="ABB152" s="33"/>
      <c r="ABC152" s="33"/>
      <c r="ABD152" s="33"/>
      <c r="ABE152" s="33"/>
      <c r="ABF152" s="33"/>
      <c r="ABG152" s="33"/>
      <c r="ABH152" s="33"/>
      <c r="ABI152" s="33"/>
      <c r="ABJ152" s="33"/>
      <c r="ABK152" s="33"/>
      <c r="ABL152" s="33"/>
      <c r="ABM152" s="33"/>
      <c r="ABN152" s="33"/>
      <c r="ABO152" s="33"/>
      <c r="ABP152" s="33"/>
      <c r="ABQ152" s="33"/>
      <c r="ABR152" s="33"/>
      <c r="ABS152" s="33"/>
      <c r="ABT152" s="33"/>
      <c r="ABU152" s="33"/>
      <c r="ABV152" s="33"/>
      <c r="ABW152" s="33"/>
      <c r="ABX152" s="33"/>
      <c r="ABY152" s="33"/>
      <c r="ABZ152" s="33"/>
      <c r="ACA152" s="33"/>
      <c r="ACB152" s="33"/>
      <c r="ACC152" s="33"/>
      <c r="ACD152" s="33"/>
      <c r="ACE152" s="33"/>
      <c r="ACF152" s="33"/>
      <c r="ACG152" s="33"/>
      <c r="ACH152" s="33"/>
      <c r="ACI152" s="33"/>
      <c r="ACJ152" s="33"/>
      <c r="ACK152" s="33"/>
      <c r="ACL152" s="33"/>
      <c r="ACM152" s="33"/>
      <c r="ACN152" s="33"/>
      <c r="ACO152" s="33"/>
      <c r="ACP152" s="33"/>
      <c r="ACQ152" s="33"/>
      <c r="ACR152" s="33"/>
      <c r="ACS152" s="33"/>
      <c r="ACT152" s="33"/>
      <c r="ACU152" s="33"/>
      <c r="ACV152" s="33"/>
      <c r="ACW152" s="33"/>
      <c r="ACX152" s="33"/>
      <c r="ACY152" s="33"/>
      <c r="ACZ152" s="33"/>
      <c r="ADA152" s="33"/>
      <c r="ADB152" s="33"/>
      <c r="ADC152" s="33"/>
      <c r="ADD152" s="33"/>
      <c r="ADE152" s="33"/>
      <c r="ADF152" s="33"/>
      <c r="ADG152" s="33"/>
      <c r="ADH152" s="33"/>
      <c r="ADI152" s="33"/>
      <c r="ADJ152" s="33"/>
      <c r="ADK152" s="33"/>
      <c r="ADL152" s="33"/>
      <c r="ADM152" s="33"/>
      <c r="ADN152" s="33"/>
      <c r="ADO152" s="33"/>
      <c r="ADP152" s="33"/>
      <c r="ADQ152" s="33"/>
      <c r="ADR152" s="33"/>
      <c r="ADS152" s="33"/>
      <c r="ADT152" s="33"/>
      <c r="ADU152" s="33"/>
      <c r="ADV152" s="33"/>
      <c r="ADW152" s="33"/>
      <c r="ADX152" s="33"/>
      <c r="ADY152" s="33"/>
      <c r="ADZ152" s="33"/>
      <c r="AEA152" s="33"/>
      <c r="AEB152" s="33"/>
      <c r="AEC152" s="33"/>
      <c r="AED152" s="33"/>
      <c r="AEE152" s="33"/>
      <c r="AEF152" s="33"/>
      <c r="AEG152" s="33"/>
      <c r="AEH152" s="33"/>
      <c r="AEI152" s="33"/>
      <c r="AEJ152" s="33"/>
      <c r="AEK152" s="33"/>
      <c r="AEL152" s="33"/>
      <c r="AEM152" s="33"/>
      <c r="AEN152" s="33"/>
      <c r="AEO152" s="33"/>
      <c r="AEP152" s="33"/>
      <c r="AEQ152" s="33"/>
      <c r="AER152" s="33"/>
      <c r="AES152" s="33"/>
      <c r="AET152" s="33"/>
      <c r="AEU152" s="33"/>
      <c r="AEV152" s="33"/>
      <c r="AEW152" s="33"/>
      <c r="AEX152" s="33"/>
      <c r="AEY152" s="33"/>
      <c r="AEZ152" s="33"/>
      <c r="AFA152" s="33"/>
      <c r="AFB152" s="33"/>
      <c r="AFC152" s="33"/>
      <c r="AFD152" s="33"/>
      <c r="AFE152" s="33"/>
      <c r="AFF152" s="33"/>
      <c r="AFG152" s="33"/>
      <c r="AFH152" s="33"/>
      <c r="AFI152" s="33"/>
      <c r="AFJ152" s="33"/>
      <c r="AFK152" s="33"/>
      <c r="AFL152" s="33"/>
      <c r="AFM152" s="33"/>
      <c r="AFN152" s="33"/>
      <c r="AFO152" s="33"/>
      <c r="AFP152" s="33"/>
      <c r="AFQ152" s="33"/>
      <c r="AFR152" s="33"/>
      <c r="AFS152" s="33"/>
      <c r="AFT152" s="33"/>
      <c r="AFU152" s="33"/>
      <c r="AFV152" s="33"/>
      <c r="AFW152" s="33"/>
      <c r="AFX152" s="33"/>
      <c r="AFY152" s="33"/>
      <c r="AFZ152" s="33"/>
      <c r="AGA152" s="33"/>
      <c r="AGB152" s="33"/>
      <c r="AGC152" s="33"/>
      <c r="AGD152" s="33"/>
      <c r="AGE152" s="33"/>
      <c r="AGF152" s="33"/>
      <c r="AGG152" s="33"/>
      <c r="AGH152" s="33"/>
      <c r="AGI152" s="33"/>
      <c r="AGJ152" s="33"/>
      <c r="AGK152" s="33"/>
      <c r="AGL152" s="33"/>
      <c r="AGM152" s="33"/>
      <c r="AGN152" s="33"/>
      <c r="AGO152" s="33"/>
      <c r="AGP152" s="33"/>
      <c r="AGQ152" s="33"/>
      <c r="AGR152" s="33"/>
      <c r="AGS152" s="33"/>
      <c r="AGT152" s="33"/>
      <c r="AGU152" s="33"/>
      <c r="AGV152" s="33"/>
      <c r="AGW152" s="33"/>
      <c r="AGX152" s="33"/>
      <c r="AGY152" s="33"/>
      <c r="AGZ152" s="33"/>
      <c r="AHA152" s="33"/>
      <c r="AHB152" s="33"/>
      <c r="AHC152" s="33"/>
      <c r="AHD152" s="33"/>
      <c r="AHE152" s="33"/>
      <c r="AHF152" s="33"/>
      <c r="AHG152" s="33"/>
      <c r="AHH152" s="33"/>
      <c r="AHI152" s="33"/>
      <c r="AHJ152" s="33"/>
      <c r="AHK152" s="33"/>
      <c r="AHL152" s="33"/>
      <c r="AHM152" s="33"/>
      <c r="AHN152" s="33"/>
      <c r="AHO152" s="33"/>
      <c r="AHP152" s="33"/>
      <c r="AHQ152" s="33"/>
      <c r="AHR152" s="33"/>
      <c r="AHS152" s="33"/>
      <c r="AHT152" s="33"/>
      <c r="AHU152" s="33"/>
      <c r="AHV152" s="33"/>
      <c r="AHW152" s="33"/>
      <c r="AHX152" s="33"/>
      <c r="AHY152" s="33"/>
      <c r="AHZ152" s="33"/>
      <c r="AIA152" s="33"/>
      <c r="AIB152" s="33"/>
      <c r="AIC152" s="33"/>
      <c r="AID152" s="33"/>
      <c r="AIE152" s="33"/>
      <c r="AIF152" s="33"/>
      <c r="AIG152" s="33"/>
      <c r="AIH152" s="33"/>
      <c r="AII152" s="33"/>
      <c r="AIJ152" s="33"/>
      <c r="AIK152" s="33"/>
      <c r="AIL152" s="33"/>
      <c r="AIM152" s="33"/>
      <c r="AIN152" s="33"/>
      <c r="AIO152" s="33"/>
      <c r="AIP152" s="33"/>
      <c r="AIQ152" s="33"/>
      <c r="AIR152" s="33"/>
      <c r="AIS152" s="33"/>
      <c r="AIT152" s="33"/>
      <c r="AIU152" s="33"/>
      <c r="AIV152" s="33"/>
      <c r="AIW152" s="33"/>
      <c r="AIX152" s="33"/>
      <c r="AIY152" s="33"/>
      <c r="AIZ152" s="33"/>
      <c r="AJA152" s="33"/>
      <c r="AJB152" s="33"/>
      <c r="AJC152" s="33"/>
      <c r="AJD152" s="33"/>
      <c r="AJE152" s="33"/>
      <c r="AJF152" s="33"/>
      <c r="AJG152" s="33"/>
      <c r="AJH152" s="33"/>
      <c r="AJI152" s="33"/>
      <c r="AJJ152" s="33"/>
      <c r="AJK152" s="33"/>
      <c r="AJL152" s="33"/>
      <c r="AJM152" s="33"/>
      <c r="AJN152" s="33"/>
      <c r="AJO152" s="33"/>
      <c r="AJP152" s="33"/>
      <c r="AJQ152" s="33"/>
      <c r="AJR152" s="33"/>
      <c r="AJS152" s="33"/>
      <c r="AJT152" s="33"/>
      <c r="AJU152" s="33"/>
      <c r="AJV152" s="33"/>
      <c r="AJW152" s="33"/>
      <c r="AJX152" s="33"/>
      <c r="AJY152" s="33"/>
      <c r="AJZ152" s="33"/>
      <c r="AKA152" s="33"/>
      <c r="AKB152" s="33"/>
      <c r="AKC152" s="33"/>
      <c r="AKD152" s="33"/>
      <c r="AKE152" s="33"/>
      <c r="AKF152" s="33"/>
      <c r="AKG152" s="33"/>
      <c r="AKH152" s="33"/>
      <c r="AKI152" s="33"/>
      <c r="AKJ152" s="33"/>
      <c r="AKK152" s="33"/>
      <c r="AKL152" s="33"/>
      <c r="AKM152" s="33"/>
      <c r="AKN152" s="33"/>
      <c r="AKO152" s="33"/>
      <c r="AKP152" s="33"/>
      <c r="AKQ152" s="33"/>
      <c r="AKR152" s="33"/>
      <c r="AKS152" s="33"/>
      <c r="AKT152" s="33"/>
      <c r="AKU152" s="33"/>
      <c r="AKV152" s="33"/>
      <c r="AKW152" s="33"/>
      <c r="AKX152" s="33"/>
      <c r="AKY152" s="33"/>
      <c r="AKZ152" s="33"/>
      <c r="ALA152" s="33"/>
      <c r="ALB152" s="33"/>
      <c r="ALC152" s="33"/>
      <c r="ALD152" s="33"/>
      <c r="ALE152" s="33"/>
      <c r="ALF152" s="33"/>
      <c r="ALG152" s="33"/>
      <c r="ALH152" s="33"/>
      <c r="ALI152" s="33"/>
      <c r="ALJ152" s="33"/>
      <c r="ALK152" s="33"/>
      <c r="ALL152" s="33"/>
      <c r="ALM152" s="33"/>
      <c r="ALN152" s="33"/>
      <c r="ALO152" s="33"/>
      <c r="ALP152" s="33"/>
      <c r="ALQ152" s="33"/>
      <c r="ALR152" s="33"/>
      <c r="ALS152" s="33"/>
      <c r="ALT152" s="33"/>
      <c r="ALU152" s="33"/>
      <c r="ALV152" s="33"/>
      <c r="ALW152" s="33"/>
      <c r="ALX152" s="33"/>
      <c r="ALY152" s="33"/>
      <c r="ALZ152" s="33"/>
      <c r="AMA152" s="33"/>
      <c r="AMB152" s="33"/>
      <c r="AMC152" s="33"/>
      <c r="AMD152" s="33"/>
      <c r="AME152" s="33"/>
      <c r="AMF152" s="33"/>
      <c r="AMG152" s="33"/>
      <c r="AMH152" s="33"/>
      <c r="AMI152" s="33"/>
      <c r="AMJ152" s="33"/>
      <c r="AMK152" s="33"/>
      <c r="AML152" s="33"/>
      <c r="AMM152" s="33"/>
      <c r="AMN152" s="33"/>
      <c r="AMO152" s="33"/>
      <c r="AMP152" s="33"/>
      <c r="AMQ152" s="33"/>
      <c r="AMR152" s="33"/>
      <c r="AMS152" s="33"/>
      <c r="AMT152" s="33"/>
      <c r="AMU152" s="33"/>
      <c r="AMV152" s="33"/>
      <c r="AMW152" s="33"/>
      <c r="AMX152" s="33"/>
      <c r="AMY152" s="33"/>
      <c r="AMZ152" s="33"/>
      <c r="ANA152" s="33"/>
      <c r="ANB152" s="33"/>
      <c r="ANC152" s="33"/>
      <c r="AND152" s="33"/>
      <c r="ANE152" s="33"/>
      <c r="ANF152" s="33"/>
      <c r="ANG152" s="33"/>
      <c r="ANH152" s="33"/>
      <c r="ANI152" s="33"/>
      <c r="ANJ152" s="33"/>
      <c r="ANK152" s="33"/>
      <c r="ANL152" s="33"/>
      <c r="ANM152" s="33"/>
      <c r="ANN152" s="33"/>
      <c r="ANO152" s="33"/>
      <c r="ANP152" s="33"/>
      <c r="ANQ152" s="33"/>
      <c r="ANR152" s="33"/>
      <c r="ANS152" s="33"/>
      <c r="ANT152" s="33"/>
      <c r="ANU152" s="33"/>
      <c r="ANV152" s="33"/>
      <c r="ANW152" s="33"/>
      <c r="ANX152" s="33"/>
      <c r="ANY152" s="33"/>
      <c r="ANZ152" s="33"/>
      <c r="AOA152" s="33"/>
      <c r="AOB152" s="33"/>
      <c r="AOC152" s="33"/>
      <c r="AOD152" s="33"/>
      <c r="AOE152" s="33"/>
      <c r="AOF152" s="33"/>
      <c r="AOG152" s="33"/>
      <c r="AOH152" s="33"/>
      <c r="AOI152" s="33"/>
      <c r="AOJ152" s="33"/>
      <c r="AOK152" s="33"/>
      <c r="AOL152" s="33"/>
      <c r="AOM152" s="33"/>
      <c r="AON152" s="33"/>
      <c r="AOO152" s="33"/>
      <c r="AOP152" s="33"/>
      <c r="AOQ152" s="33"/>
      <c r="AOR152" s="33"/>
      <c r="AOS152" s="33"/>
      <c r="AOT152" s="33"/>
      <c r="AOU152" s="33"/>
      <c r="AOV152" s="33"/>
      <c r="AOW152" s="33"/>
      <c r="AOX152" s="33"/>
      <c r="AOY152" s="33"/>
      <c r="AOZ152" s="33"/>
      <c r="APA152" s="33"/>
      <c r="APB152" s="33"/>
      <c r="APC152" s="33"/>
      <c r="APD152" s="33"/>
      <c r="APE152" s="33"/>
      <c r="APF152" s="33"/>
      <c r="APG152" s="33"/>
      <c r="APH152" s="33"/>
      <c r="API152" s="33"/>
      <c r="APJ152" s="33"/>
      <c r="APK152" s="33"/>
      <c r="APL152" s="33"/>
      <c r="APM152" s="33"/>
      <c r="APN152" s="33"/>
      <c r="APO152" s="33"/>
      <c r="APP152" s="33"/>
      <c r="APQ152" s="33"/>
      <c r="APR152" s="33"/>
      <c r="APS152" s="33"/>
      <c r="APT152" s="33"/>
      <c r="APU152" s="33"/>
      <c r="APV152" s="33"/>
      <c r="APW152" s="33"/>
      <c r="APX152" s="33"/>
      <c r="APY152" s="33"/>
      <c r="APZ152" s="33"/>
      <c r="AQA152" s="33"/>
      <c r="AQB152" s="33"/>
      <c r="AQC152" s="33"/>
      <c r="AQD152" s="33"/>
      <c r="AQE152" s="33"/>
      <c r="AQF152" s="33"/>
      <c r="AQG152" s="33"/>
      <c r="AQH152" s="33"/>
      <c r="AQI152" s="33"/>
      <c r="AQJ152" s="33"/>
      <c r="AQK152" s="33"/>
      <c r="AQL152" s="33"/>
      <c r="AQM152" s="33"/>
      <c r="AQN152" s="33"/>
      <c r="AQO152" s="33"/>
      <c r="AQP152" s="33"/>
      <c r="AQQ152" s="33"/>
      <c r="AQR152" s="33"/>
      <c r="AQS152" s="33"/>
      <c r="AQT152" s="33"/>
      <c r="AQU152" s="33"/>
      <c r="AQV152" s="33"/>
      <c r="AQW152" s="33"/>
      <c r="AQX152" s="33"/>
      <c r="AQY152" s="33"/>
      <c r="AQZ152" s="33"/>
      <c r="ARA152" s="33"/>
      <c r="ARB152" s="33"/>
      <c r="ARC152" s="33"/>
      <c r="ARD152" s="33"/>
      <c r="ARE152" s="33"/>
      <c r="ARF152" s="33"/>
      <c r="ARG152" s="33"/>
      <c r="ARH152" s="33"/>
      <c r="ARI152" s="33"/>
      <c r="ARJ152" s="33"/>
      <c r="ARK152" s="33"/>
      <c r="ARL152" s="33"/>
      <c r="ARM152" s="33"/>
      <c r="ARN152" s="33"/>
      <c r="ARO152" s="33"/>
      <c r="ARP152" s="33"/>
      <c r="ARQ152" s="33"/>
      <c r="ARR152" s="33"/>
      <c r="ARS152" s="33"/>
      <c r="ART152" s="33"/>
      <c r="ARU152" s="33"/>
      <c r="ARV152" s="33"/>
      <c r="ARW152" s="33"/>
      <c r="ARX152" s="33"/>
      <c r="ARY152" s="33"/>
      <c r="ARZ152" s="33"/>
      <c r="ASA152" s="33"/>
      <c r="ASB152" s="33"/>
      <c r="ASC152" s="33"/>
      <c r="ASD152" s="33"/>
      <c r="ASE152" s="33"/>
      <c r="ASF152" s="33"/>
      <c r="ASG152" s="33"/>
      <c r="ASH152" s="33"/>
      <c r="ASI152" s="33"/>
      <c r="ASJ152" s="33"/>
      <c r="ASK152" s="33"/>
      <c r="ASL152" s="33"/>
      <c r="ASM152" s="33"/>
      <c r="ASN152" s="33"/>
      <c r="ASO152" s="33"/>
      <c r="ASP152" s="33"/>
      <c r="ASQ152" s="33"/>
      <c r="ASR152" s="33"/>
      <c r="ASS152" s="33"/>
      <c r="AST152" s="33"/>
      <c r="ASU152" s="33"/>
      <c r="ASV152" s="33"/>
      <c r="ASW152" s="33"/>
      <c r="ASX152" s="33"/>
      <c r="ASY152" s="33"/>
      <c r="ASZ152" s="33"/>
      <c r="ATA152" s="33"/>
      <c r="ATB152" s="33"/>
      <c r="ATC152" s="33"/>
      <c r="ATD152" s="33"/>
      <c r="ATE152" s="33"/>
      <c r="ATF152" s="33"/>
      <c r="ATG152" s="33"/>
      <c r="ATH152" s="33"/>
      <c r="ATI152" s="33"/>
      <c r="ATJ152" s="33"/>
      <c r="ATK152" s="33"/>
      <c r="ATL152" s="33"/>
      <c r="ATM152" s="33"/>
      <c r="ATN152" s="33"/>
      <c r="ATO152" s="33"/>
      <c r="ATP152" s="33"/>
      <c r="ATQ152" s="33"/>
      <c r="ATR152" s="33"/>
      <c r="ATS152" s="33"/>
      <c r="ATT152" s="33"/>
      <c r="ATU152" s="33"/>
      <c r="ATV152" s="33"/>
      <c r="ATW152" s="33"/>
      <c r="ATX152" s="33"/>
      <c r="ATY152" s="33"/>
      <c r="ATZ152" s="33"/>
      <c r="AUA152" s="33"/>
      <c r="AUB152" s="33"/>
      <c r="AUC152" s="33"/>
      <c r="AUD152" s="33"/>
      <c r="AUE152" s="33"/>
      <c r="AUF152" s="33"/>
      <c r="AUG152" s="33"/>
      <c r="AUH152" s="33"/>
      <c r="AUI152" s="33"/>
      <c r="AUJ152" s="33"/>
      <c r="AUK152" s="33"/>
      <c r="AUL152" s="33"/>
      <c r="AUM152" s="33"/>
      <c r="AUN152" s="33"/>
      <c r="AUO152" s="33"/>
      <c r="AUP152" s="33"/>
      <c r="AUQ152" s="33"/>
      <c r="AUR152" s="33"/>
      <c r="AUS152" s="33"/>
      <c r="AUT152" s="33"/>
      <c r="AUU152" s="33"/>
      <c r="AUV152" s="33"/>
      <c r="AUW152" s="33"/>
      <c r="AUX152" s="33"/>
      <c r="AUY152" s="33"/>
      <c r="AUZ152" s="33"/>
      <c r="AVA152" s="33"/>
      <c r="AVB152" s="33"/>
      <c r="AVC152" s="33"/>
      <c r="AVD152" s="33"/>
      <c r="AVE152" s="33"/>
      <c r="AVF152" s="33"/>
      <c r="AVG152" s="33"/>
      <c r="AVH152" s="33"/>
      <c r="AVI152" s="33"/>
      <c r="AVJ152" s="33"/>
      <c r="AVK152" s="33"/>
      <c r="AVL152" s="33"/>
      <c r="AVM152" s="33"/>
      <c r="AVN152" s="33"/>
      <c r="AVO152" s="33"/>
      <c r="AVP152" s="33"/>
      <c r="AVQ152" s="33"/>
      <c r="AVR152" s="33"/>
      <c r="AVS152" s="33"/>
      <c r="AVT152" s="33"/>
      <c r="AVU152" s="33"/>
      <c r="AVV152" s="33"/>
      <c r="AVW152" s="33"/>
      <c r="AVX152" s="33"/>
      <c r="AVY152" s="33"/>
      <c r="AVZ152" s="33"/>
      <c r="AWA152" s="33"/>
      <c r="AWB152" s="33"/>
      <c r="AWC152" s="33"/>
      <c r="AWD152" s="33"/>
      <c r="AWE152" s="33"/>
      <c r="AWF152" s="33"/>
      <c r="AWG152" s="33"/>
      <c r="AWH152" s="33"/>
      <c r="AWI152" s="33"/>
      <c r="AWJ152" s="33"/>
      <c r="AWK152" s="33"/>
      <c r="AWL152" s="33"/>
      <c r="AWM152" s="33"/>
      <c r="AWN152" s="33"/>
      <c r="AWO152" s="33"/>
      <c r="AWP152" s="33"/>
      <c r="AWQ152" s="33"/>
      <c r="AWR152" s="33"/>
      <c r="AWS152" s="33"/>
      <c r="AWT152" s="33"/>
      <c r="AWU152" s="33"/>
      <c r="AWV152" s="33"/>
      <c r="AWW152" s="33"/>
      <c r="AWX152" s="33"/>
      <c r="AWY152" s="33"/>
      <c r="AWZ152" s="33"/>
      <c r="AXA152" s="33"/>
      <c r="AXB152" s="33"/>
      <c r="AXC152" s="33"/>
      <c r="AXD152" s="33"/>
      <c r="AXE152" s="33"/>
      <c r="AXF152" s="33"/>
      <c r="AXG152" s="33"/>
      <c r="AXH152" s="33"/>
      <c r="AXI152" s="33"/>
      <c r="AXJ152" s="33"/>
      <c r="AXK152" s="33"/>
      <c r="AXL152" s="33"/>
      <c r="AXM152" s="33"/>
      <c r="AXN152" s="33"/>
      <c r="AXO152" s="33"/>
      <c r="AXP152" s="33"/>
      <c r="AXQ152" s="33"/>
      <c r="AXR152" s="33"/>
      <c r="AXS152" s="33"/>
      <c r="AXT152" s="33"/>
      <c r="AXU152" s="33"/>
      <c r="AXV152" s="33"/>
      <c r="AXW152" s="33"/>
      <c r="AXX152" s="33"/>
      <c r="AXY152" s="33"/>
      <c r="AXZ152" s="33"/>
      <c r="AYA152" s="33"/>
      <c r="AYB152" s="33"/>
      <c r="AYC152" s="33"/>
      <c r="AYD152" s="33"/>
      <c r="AYE152" s="33"/>
      <c r="AYF152" s="33"/>
      <c r="AYG152" s="33"/>
      <c r="AYH152" s="33"/>
      <c r="AYI152" s="33"/>
      <c r="AYJ152" s="33"/>
      <c r="AYK152" s="33"/>
      <c r="AYL152" s="33"/>
      <c r="AYM152" s="33"/>
      <c r="AYN152" s="33"/>
      <c r="AYO152" s="33"/>
      <c r="AYP152" s="33"/>
      <c r="AYQ152" s="33"/>
      <c r="AYR152" s="33"/>
      <c r="AYS152" s="33"/>
      <c r="AYT152" s="33"/>
      <c r="AYU152" s="33"/>
      <c r="AYV152" s="33"/>
      <c r="AYW152" s="33"/>
      <c r="AYX152" s="33"/>
      <c r="AYY152" s="33"/>
      <c r="AYZ152" s="33"/>
      <c r="AZA152" s="33"/>
      <c r="AZB152" s="33"/>
      <c r="AZC152" s="33"/>
      <c r="AZD152" s="33"/>
      <c r="AZE152" s="33"/>
      <c r="AZF152" s="33"/>
      <c r="AZG152" s="33"/>
      <c r="AZH152" s="33"/>
      <c r="AZI152" s="33"/>
      <c r="AZJ152" s="33"/>
      <c r="AZK152" s="33"/>
      <c r="AZL152" s="33"/>
      <c r="AZM152" s="33"/>
      <c r="AZN152" s="33"/>
      <c r="AZO152" s="33"/>
      <c r="AZP152" s="33"/>
      <c r="AZQ152" s="33"/>
      <c r="AZR152" s="33"/>
      <c r="AZS152" s="33"/>
      <c r="AZT152" s="33"/>
      <c r="AZU152" s="33"/>
      <c r="AZV152" s="33"/>
      <c r="AZW152" s="33"/>
      <c r="AZX152" s="33"/>
      <c r="AZY152" s="33"/>
      <c r="AZZ152" s="33"/>
      <c r="BAA152" s="33"/>
      <c r="BAB152" s="33"/>
      <c r="BAC152" s="33"/>
      <c r="BAD152" s="33"/>
      <c r="BAE152" s="33"/>
      <c r="BAF152" s="33"/>
      <c r="BAG152" s="33"/>
      <c r="BAH152" s="33"/>
      <c r="BAI152" s="33"/>
      <c r="BAJ152" s="33"/>
      <c r="BAK152" s="33"/>
      <c r="BAL152" s="33"/>
      <c r="BAM152" s="33"/>
      <c r="BAN152" s="33"/>
      <c r="BAO152" s="33"/>
      <c r="BAP152" s="33"/>
      <c r="BAQ152" s="33"/>
      <c r="BAR152" s="33"/>
      <c r="BAS152" s="33"/>
      <c r="BAT152" s="33"/>
      <c r="BAU152" s="33"/>
      <c r="BAV152" s="33"/>
      <c r="BAW152" s="33"/>
      <c r="BAX152" s="33"/>
      <c r="BAY152" s="33"/>
      <c r="BAZ152" s="33"/>
      <c r="BBA152" s="33"/>
      <c r="BBB152" s="33"/>
      <c r="BBC152" s="33"/>
      <c r="BBD152" s="33"/>
      <c r="BBE152" s="33"/>
      <c r="BBF152" s="33"/>
      <c r="BBG152" s="33"/>
      <c r="BBH152" s="33"/>
      <c r="BBI152" s="33"/>
      <c r="BBJ152" s="33"/>
      <c r="BBK152" s="33"/>
      <c r="BBL152" s="33"/>
      <c r="BBM152" s="33"/>
      <c r="BBN152" s="33"/>
      <c r="BBO152" s="33"/>
      <c r="BBP152" s="33"/>
      <c r="BBQ152" s="33"/>
      <c r="BBR152" s="33"/>
      <c r="BBS152" s="33"/>
      <c r="BBT152" s="33"/>
      <c r="BBU152" s="33"/>
      <c r="BBV152" s="33"/>
      <c r="BBW152" s="33"/>
      <c r="BBX152" s="33"/>
      <c r="BBY152" s="33"/>
      <c r="BBZ152" s="33"/>
      <c r="BCA152" s="33"/>
      <c r="BCB152" s="33"/>
      <c r="BCC152" s="33"/>
      <c r="BCD152" s="33"/>
      <c r="BCE152" s="33"/>
      <c r="BCF152" s="33"/>
      <c r="BCG152" s="33"/>
      <c r="BCH152" s="33"/>
      <c r="BCI152" s="33"/>
      <c r="BCJ152" s="33"/>
      <c r="BCK152" s="33"/>
      <c r="BCL152" s="33"/>
      <c r="BCM152" s="33"/>
      <c r="BCN152" s="33"/>
      <c r="BCO152" s="33"/>
      <c r="BCP152" s="33"/>
      <c r="BCQ152" s="33"/>
      <c r="BCR152" s="33"/>
      <c r="BCS152" s="33"/>
      <c r="BCT152" s="33"/>
      <c r="BCU152" s="33"/>
      <c r="BCV152" s="33"/>
      <c r="BCW152" s="33"/>
      <c r="BCX152" s="33"/>
      <c r="BCY152" s="33"/>
      <c r="BCZ152" s="33"/>
      <c r="BDA152" s="33"/>
      <c r="BDB152" s="33"/>
      <c r="BDC152" s="33"/>
      <c r="BDD152" s="33"/>
      <c r="BDE152" s="33"/>
      <c r="BDF152" s="33"/>
      <c r="BDG152" s="33"/>
      <c r="BDH152" s="33"/>
      <c r="BDI152" s="33"/>
      <c r="BDJ152" s="33"/>
      <c r="BDK152" s="33"/>
      <c r="BDL152" s="33"/>
      <c r="BDM152" s="33"/>
      <c r="BDN152" s="33"/>
      <c r="BDO152" s="33"/>
      <c r="BDP152" s="33"/>
      <c r="BDQ152" s="33"/>
      <c r="BDR152" s="33"/>
      <c r="BDS152" s="33"/>
      <c r="BDT152" s="33"/>
      <c r="BDU152" s="33"/>
      <c r="BDV152" s="33"/>
      <c r="BDW152" s="33"/>
      <c r="BDX152" s="33"/>
      <c r="BDY152" s="33"/>
      <c r="BDZ152" s="33"/>
      <c r="BEA152" s="33"/>
      <c r="BEB152" s="33"/>
      <c r="BEC152" s="33"/>
      <c r="BED152" s="33"/>
      <c r="BEE152" s="33"/>
      <c r="BEF152" s="33"/>
      <c r="BEG152" s="33"/>
      <c r="BEH152" s="33"/>
      <c r="BEI152" s="33"/>
      <c r="BEJ152" s="33"/>
      <c r="BEK152" s="33"/>
      <c r="BEL152" s="33"/>
      <c r="BEM152" s="33"/>
      <c r="BEN152" s="33"/>
      <c r="BEO152" s="33"/>
      <c r="BEP152" s="33"/>
      <c r="BEQ152" s="33"/>
      <c r="BER152" s="33"/>
      <c r="BES152" s="33"/>
      <c r="BET152" s="33"/>
      <c r="BEU152" s="33"/>
      <c r="BEV152" s="33"/>
      <c r="BEW152" s="33"/>
      <c r="BEX152" s="33"/>
      <c r="BEY152" s="33"/>
      <c r="BEZ152" s="33"/>
      <c r="BFA152" s="33"/>
      <c r="BFB152" s="33"/>
      <c r="BFC152" s="33"/>
      <c r="BFD152" s="33"/>
      <c r="BFE152" s="33"/>
      <c r="BFF152" s="33"/>
      <c r="BFG152" s="33"/>
      <c r="BFH152" s="33"/>
      <c r="BFI152" s="33"/>
      <c r="BFJ152" s="33"/>
      <c r="BFK152" s="33"/>
      <c r="BFL152" s="33"/>
      <c r="BFM152" s="33"/>
      <c r="BFN152" s="33"/>
      <c r="BFO152" s="33"/>
      <c r="BFP152" s="33"/>
      <c r="BFQ152" s="33"/>
      <c r="BFR152" s="33"/>
      <c r="BFS152" s="33"/>
      <c r="BFT152" s="33"/>
      <c r="BFU152" s="33"/>
      <c r="BFV152" s="33"/>
      <c r="BFW152" s="33"/>
      <c r="BFX152" s="33"/>
      <c r="BFY152" s="33"/>
      <c r="BFZ152" s="33"/>
      <c r="BGA152" s="33"/>
      <c r="BGB152" s="33"/>
      <c r="BGC152" s="33"/>
      <c r="BGD152" s="33"/>
      <c r="BGE152" s="33"/>
      <c r="BGF152" s="33"/>
      <c r="BGG152" s="33"/>
      <c r="BGH152" s="33"/>
      <c r="BGI152" s="33"/>
      <c r="BGJ152" s="33"/>
      <c r="BGK152" s="33"/>
      <c r="BGL152" s="33"/>
      <c r="BGM152" s="33"/>
      <c r="BGN152" s="33"/>
      <c r="BGO152" s="33"/>
      <c r="BGP152" s="33"/>
      <c r="BGQ152" s="33"/>
      <c r="BGR152" s="33"/>
      <c r="BGS152" s="33"/>
      <c r="BGT152" s="33"/>
      <c r="BGU152" s="33"/>
      <c r="BGV152" s="33"/>
      <c r="BGW152" s="33"/>
      <c r="BGX152" s="33"/>
      <c r="BGY152" s="33"/>
      <c r="BGZ152" s="33"/>
      <c r="BHA152" s="33"/>
      <c r="BHB152" s="33"/>
      <c r="BHC152" s="33"/>
      <c r="BHD152" s="33"/>
      <c r="BHE152" s="33"/>
      <c r="BHF152" s="33"/>
      <c r="BHG152" s="33"/>
      <c r="BHH152" s="33"/>
      <c r="BHI152" s="33"/>
      <c r="BHJ152" s="33"/>
      <c r="BHK152" s="33"/>
      <c r="BHL152" s="33"/>
      <c r="BHM152" s="33"/>
      <c r="BHN152" s="33"/>
      <c r="BHO152" s="33"/>
      <c r="BHP152" s="33"/>
      <c r="BHQ152" s="33"/>
      <c r="BHR152" s="33"/>
      <c r="BHS152" s="33"/>
      <c r="BHT152" s="33"/>
      <c r="BHU152" s="33"/>
      <c r="BHV152" s="33"/>
      <c r="BHW152" s="33"/>
      <c r="BHX152" s="33"/>
      <c r="BHY152" s="33"/>
      <c r="BHZ152" s="33"/>
      <c r="BIA152" s="33"/>
      <c r="BIB152" s="33"/>
      <c r="BIC152" s="33"/>
      <c r="BID152" s="33"/>
      <c r="BIE152" s="33"/>
      <c r="BIF152" s="33"/>
      <c r="BIG152" s="33"/>
      <c r="BIH152" s="33"/>
      <c r="BII152" s="33"/>
      <c r="BIJ152" s="33"/>
      <c r="BIK152" s="33"/>
      <c r="BIL152" s="33"/>
      <c r="BIM152" s="33"/>
      <c r="BIN152" s="33"/>
      <c r="BIO152" s="33"/>
      <c r="BIP152" s="33"/>
      <c r="BIQ152" s="33"/>
      <c r="BIR152" s="33"/>
      <c r="BIS152" s="33"/>
      <c r="BIT152" s="33"/>
      <c r="BIU152" s="33"/>
      <c r="BIV152" s="33"/>
      <c r="BIW152" s="33"/>
      <c r="BIX152" s="33"/>
      <c r="BIY152" s="33"/>
      <c r="BIZ152" s="33"/>
      <c r="BJA152" s="33"/>
      <c r="BJB152" s="33"/>
      <c r="BJC152" s="33"/>
      <c r="BJD152" s="33"/>
      <c r="BJE152" s="33"/>
      <c r="BJF152" s="33"/>
      <c r="BJG152" s="33"/>
      <c r="BJH152" s="33"/>
      <c r="BJI152" s="33"/>
      <c r="BJJ152" s="33"/>
      <c r="BJK152" s="33"/>
      <c r="BJL152" s="33"/>
      <c r="BJM152" s="33"/>
      <c r="BJN152" s="33"/>
      <c r="BJO152" s="33"/>
      <c r="BJP152" s="33"/>
      <c r="BJQ152" s="33"/>
      <c r="BJR152" s="33"/>
      <c r="BJS152" s="33"/>
      <c r="BJT152" s="33"/>
      <c r="BJU152" s="33"/>
      <c r="BJV152" s="33"/>
      <c r="BJW152" s="33"/>
      <c r="BJX152" s="33"/>
      <c r="BJY152" s="33"/>
      <c r="BJZ152" s="33"/>
      <c r="BKA152" s="33"/>
      <c r="BKB152" s="33"/>
      <c r="BKC152" s="33"/>
      <c r="BKD152" s="33"/>
      <c r="BKE152" s="33"/>
      <c r="BKF152" s="33"/>
      <c r="BKG152" s="33"/>
      <c r="BKH152" s="33"/>
      <c r="BKI152" s="33"/>
      <c r="BKJ152" s="33"/>
      <c r="BKK152" s="33"/>
      <c r="BKL152" s="33"/>
      <c r="BKM152" s="33"/>
      <c r="BKN152" s="33"/>
      <c r="BKO152" s="33"/>
      <c r="BKP152" s="33"/>
      <c r="BKQ152" s="33"/>
      <c r="BKR152" s="33"/>
      <c r="BKS152" s="33"/>
      <c r="BKT152" s="33"/>
      <c r="BKU152" s="33"/>
      <c r="BKV152" s="33"/>
      <c r="BKW152" s="33"/>
      <c r="BKX152" s="33"/>
      <c r="BKY152" s="33"/>
      <c r="BKZ152" s="33"/>
      <c r="BLA152" s="33"/>
      <c r="BLB152" s="33"/>
      <c r="BLC152" s="33"/>
      <c r="BLD152" s="33"/>
      <c r="BLE152" s="33"/>
      <c r="BLF152" s="33"/>
      <c r="BLG152" s="33"/>
      <c r="BLH152" s="33"/>
      <c r="BLI152" s="33"/>
      <c r="BLJ152" s="33"/>
      <c r="BLK152" s="33"/>
      <c r="BLL152" s="33"/>
      <c r="BLM152" s="33"/>
      <c r="BLN152" s="33"/>
      <c r="BLO152" s="33"/>
      <c r="BLP152" s="33"/>
      <c r="BLQ152" s="33"/>
      <c r="BLR152" s="33"/>
      <c r="BLS152" s="33"/>
      <c r="BLT152" s="33"/>
      <c r="BLU152" s="33"/>
      <c r="BLV152" s="33"/>
      <c r="BLW152" s="33"/>
      <c r="BLX152" s="33"/>
      <c r="BLY152" s="33"/>
      <c r="BLZ152" s="33"/>
      <c r="BMA152" s="33"/>
      <c r="BMB152" s="33"/>
      <c r="BMC152" s="33"/>
      <c r="BMD152" s="33"/>
      <c r="BME152" s="33"/>
      <c r="BMF152" s="33"/>
      <c r="BMG152" s="33"/>
      <c r="BMH152" s="33"/>
      <c r="BMI152" s="33"/>
      <c r="BMJ152" s="33"/>
      <c r="BMK152" s="33"/>
      <c r="BML152" s="33"/>
      <c r="BMM152" s="33"/>
      <c r="BMN152" s="33"/>
      <c r="BMO152" s="33"/>
      <c r="BMP152" s="33"/>
      <c r="BMQ152" s="33"/>
      <c r="BMR152" s="33"/>
      <c r="BMS152" s="33"/>
      <c r="BMT152" s="33"/>
      <c r="BMU152" s="33"/>
      <c r="BMV152" s="33"/>
      <c r="BMW152" s="33"/>
      <c r="BMX152" s="33"/>
      <c r="BMY152" s="33"/>
      <c r="BMZ152" s="33"/>
      <c r="BNA152" s="33"/>
      <c r="BNB152" s="33"/>
      <c r="BNC152" s="33"/>
      <c r="BND152" s="33"/>
      <c r="BNE152" s="33"/>
      <c r="BNF152" s="33"/>
      <c r="BNG152" s="33"/>
      <c r="BNH152" s="33"/>
      <c r="BNI152" s="33"/>
      <c r="BNJ152" s="33"/>
      <c r="BNK152" s="33"/>
      <c r="BNL152" s="33"/>
      <c r="BNM152" s="33"/>
      <c r="BNN152" s="33"/>
      <c r="BNO152" s="33"/>
      <c r="BNP152" s="33"/>
      <c r="BNQ152" s="33"/>
      <c r="BNR152" s="33"/>
      <c r="BNS152" s="33"/>
      <c r="BNT152" s="33"/>
      <c r="BNU152" s="33"/>
      <c r="BNV152" s="33"/>
      <c r="BNW152" s="33"/>
      <c r="BNX152" s="33"/>
      <c r="BNY152" s="33"/>
      <c r="BNZ152" s="33"/>
      <c r="BOA152" s="33"/>
      <c r="BOB152" s="33"/>
      <c r="BOC152" s="33"/>
      <c r="BOD152" s="33"/>
      <c r="BOE152" s="33"/>
      <c r="BOF152" s="33"/>
      <c r="BOG152" s="33"/>
      <c r="BOH152" s="33"/>
      <c r="BOI152" s="33"/>
      <c r="BOJ152" s="33"/>
      <c r="BOK152" s="33"/>
      <c r="BOL152" s="33"/>
      <c r="BOM152" s="33"/>
      <c r="BON152" s="33"/>
      <c r="BOO152" s="33"/>
      <c r="BOP152" s="33"/>
      <c r="BOQ152" s="33"/>
      <c r="BOR152" s="33"/>
      <c r="BOS152" s="33"/>
      <c r="BOT152" s="33"/>
      <c r="BOU152" s="33"/>
      <c r="BOV152" s="33"/>
      <c r="BOW152" s="33"/>
      <c r="BOX152" s="33"/>
      <c r="BOY152" s="33"/>
      <c r="BOZ152" s="33"/>
      <c r="BPA152" s="33"/>
      <c r="BPB152" s="33"/>
      <c r="BPC152" s="33"/>
      <c r="BPD152" s="33"/>
      <c r="BPE152" s="33"/>
      <c r="BPF152" s="33"/>
      <c r="BPG152" s="33"/>
      <c r="BPH152" s="33"/>
      <c r="BPI152" s="33"/>
      <c r="BPJ152" s="33"/>
      <c r="BPK152" s="33"/>
      <c r="BPL152" s="33"/>
      <c r="BPM152" s="33"/>
      <c r="BPN152" s="33"/>
      <c r="BPO152" s="33"/>
      <c r="BPP152" s="33"/>
      <c r="BPQ152" s="33"/>
      <c r="BPR152" s="33"/>
      <c r="BPS152" s="33"/>
      <c r="BPT152" s="33"/>
      <c r="BPU152" s="33"/>
      <c r="BPV152" s="33"/>
      <c r="BPW152" s="33"/>
      <c r="BPX152" s="33"/>
      <c r="BPY152" s="33"/>
      <c r="BPZ152" s="33"/>
      <c r="BQA152" s="33"/>
      <c r="BQB152" s="33"/>
      <c r="BQC152" s="33"/>
      <c r="BQD152" s="33"/>
      <c r="BQE152" s="33"/>
      <c r="BQF152" s="33"/>
      <c r="BQG152" s="33"/>
      <c r="BQH152" s="33"/>
      <c r="BQI152" s="33"/>
      <c r="BQJ152" s="33"/>
      <c r="BQK152" s="33"/>
      <c r="BQL152" s="33"/>
      <c r="BQM152" s="33"/>
      <c r="BQN152" s="33"/>
      <c r="BQO152" s="33"/>
      <c r="BQP152" s="33"/>
      <c r="BQQ152" s="33"/>
      <c r="BQR152" s="33"/>
      <c r="BQS152" s="33"/>
      <c r="BQT152" s="33"/>
      <c r="BQU152" s="33"/>
      <c r="BQV152" s="33"/>
      <c r="BQW152" s="33"/>
      <c r="BQX152" s="33"/>
      <c r="BQY152" s="33"/>
      <c r="BQZ152" s="33"/>
      <c r="BRA152" s="33"/>
      <c r="BRB152" s="33"/>
      <c r="BRC152" s="33"/>
      <c r="BRD152" s="33"/>
      <c r="BRE152" s="33"/>
      <c r="BRF152" s="33"/>
      <c r="BRG152" s="33"/>
      <c r="BRH152" s="33"/>
      <c r="BRI152" s="33"/>
      <c r="BRJ152" s="33"/>
      <c r="BRK152" s="33"/>
      <c r="BRL152" s="33"/>
      <c r="BRM152" s="33"/>
      <c r="BRN152" s="33"/>
      <c r="BRO152" s="33"/>
      <c r="BRP152" s="33"/>
      <c r="BRQ152" s="33"/>
      <c r="BRR152" s="33"/>
      <c r="BRS152" s="33"/>
      <c r="BRT152" s="33"/>
      <c r="BRU152" s="33"/>
      <c r="BRV152" s="33"/>
      <c r="BRW152" s="33"/>
      <c r="BRX152" s="33"/>
      <c r="BRY152" s="33"/>
      <c r="BRZ152" s="33"/>
      <c r="BSA152" s="33"/>
      <c r="BSB152" s="33"/>
      <c r="BSC152" s="33"/>
      <c r="BSD152" s="33"/>
      <c r="BSE152" s="33"/>
      <c r="BSF152" s="33"/>
      <c r="BSG152" s="33"/>
      <c r="BSH152" s="33"/>
      <c r="BSI152" s="33"/>
      <c r="BSJ152" s="33"/>
      <c r="BSK152" s="33"/>
      <c r="BSL152" s="33"/>
      <c r="BSM152" s="33"/>
      <c r="BSN152" s="33"/>
      <c r="BSO152" s="33"/>
      <c r="BSP152" s="33"/>
      <c r="BSQ152" s="33"/>
      <c r="BSR152" s="33"/>
      <c r="BSS152" s="33"/>
      <c r="BST152" s="33"/>
      <c r="BSU152" s="33"/>
      <c r="BSV152" s="33"/>
      <c r="BSW152" s="33"/>
      <c r="BSX152" s="33"/>
      <c r="BSY152" s="33"/>
      <c r="BSZ152" s="33"/>
      <c r="BTA152" s="33"/>
      <c r="BTB152" s="33"/>
      <c r="BTC152" s="33"/>
      <c r="BTD152" s="33"/>
      <c r="BTE152" s="33"/>
      <c r="BTF152" s="33"/>
      <c r="BTG152" s="33"/>
      <c r="BTH152" s="33"/>
      <c r="BTI152" s="33"/>
      <c r="BTJ152" s="33"/>
      <c r="BTK152" s="33"/>
      <c r="BTL152" s="33"/>
      <c r="BTM152" s="33"/>
      <c r="BTN152" s="33"/>
      <c r="BTO152" s="33"/>
      <c r="BTP152" s="33"/>
      <c r="BTQ152" s="33"/>
      <c r="BTR152" s="33"/>
      <c r="BTS152" s="33"/>
      <c r="BTT152" s="33"/>
      <c r="BTU152" s="33"/>
      <c r="BTV152" s="33"/>
      <c r="BTW152" s="33"/>
      <c r="BTX152" s="33"/>
      <c r="BTY152" s="33"/>
      <c r="BTZ152" s="33"/>
      <c r="BUA152" s="33"/>
      <c r="BUB152" s="33"/>
      <c r="BUC152" s="33"/>
      <c r="BUD152" s="33"/>
      <c r="BUE152" s="33"/>
      <c r="BUF152" s="33"/>
      <c r="BUG152" s="33"/>
      <c r="BUH152" s="33"/>
      <c r="BUI152" s="33"/>
      <c r="BUJ152" s="33"/>
      <c r="BUK152" s="33"/>
      <c r="BUL152" s="33"/>
      <c r="BUM152" s="33"/>
      <c r="BUN152" s="33"/>
      <c r="BUO152" s="33"/>
      <c r="BUP152" s="33"/>
      <c r="BUQ152" s="33"/>
      <c r="BUR152" s="33"/>
      <c r="BUS152" s="33"/>
      <c r="BUT152" s="33"/>
      <c r="BUU152" s="33"/>
      <c r="BUV152" s="33"/>
      <c r="BUW152" s="33"/>
      <c r="BUX152" s="33"/>
      <c r="BUY152" s="33"/>
      <c r="BUZ152" s="33"/>
      <c r="BVA152" s="33"/>
      <c r="BVB152" s="33"/>
      <c r="BVC152" s="33"/>
      <c r="BVD152" s="33"/>
      <c r="BVE152" s="33"/>
      <c r="BVF152" s="33"/>
      <c r="BVG152" s="33"/>
      <c r="BVH152" s="33"/>
      <c r="BVI152" s="33"/>
      <c r="BVJ152" s="33"/>
      <c r="BVK152" s="33"/>
      <c r="BVL152" s="33"/>
      <c r="BVM152" s="33"/>
      <c r="BVN152" s="33"/>
      <c r="BVO152" s="33"/>
      <c r="BVP152" s="33"/>
      <c r="BVQ152" s="33"/>
      <c r="BVR152" s="33"/>
      <c r="BVS152" s="33"/>
      <c r="BVT152" s="33"/>
      <c r="BVU152" s="33"/>
      <c r="BVV152" s="33"/>
      <c r="BVW152" s="33"/>
      <c r="BVX152" s="33"/>
      <c r="BVY152" s="33"/>
      <c r="BVZ152" s="33"/>
      <c r="BWA152" s="33"/>
      <c r="BWB152" s="33"/>
      <c r="BWC152" s="33"/>
      <c r="BWD152" s="33"/>
      <c r="BWE152" s="33"/>
      <c r="BWF152" s="33"/>
      <c r="BWG152" s="33"/>
      <c r="BWH152" s="33"/>
      <c r="BWI152" s="33"/>
      <c r="BWJ152" s="33"/>
      <c r="BWK152" s="33"/>
      <c r="BWL152" s="33"/>
      <c r="BWM152" s="33"/>
      <c r="BWN152" s="33"/>
      <c r="BWO152" s="33"/>
      <c r="BWP152" s="33"/>
      <c r="BWQ152" s="33"/>
      <c r="BWR152" s="33"/>
      <c r="BWS152" s="33"/>
      <c r="BWT152" s="33"/>
      <c r="BWU152" s="33"/>
      <c r="BWV152" s="33"/>
      <c r="BWW152" s="33"/>
      <c r="BWX152" s="33"/>
      <c r="BWY152" s="33"/>
      <c r="BWZ152" s="33"/>
      <c r="BXA152" s="33"/>
      <c r="BXB152" s="33"/>
      <c r="BXC152" s="33"/>
      <c r="BXD152" s="33"/>
      <c r="BXE152" s="33"/>
      <c r="BXF152" s="33"/>
      <c r="BXG152" s="33"/>
      <c r="BXH152" s="33"/>
      <c r="BXI152" s="33"/>
      <c r="BXJ152" s="33"/>
      <c r="BXK152" s="33"/>
      <c r="BXL152" s="33"/>
      <c r="BXM152" s="33"/>
      <c r="BXN152" s="33"/>
      <c r="BXO152" s="33"/>
      <c r="BXP152" s="33"/>
      <c r="BXQ152" s="33"/>
      <c r="BXR152" s="33"/>
      <c r="BXS152" s="33"/>
      <c r="BXT152" s="33"/>
      <c r="BXU152" s="33"/>
      <c r="BXV152" s="33"/>
      <c r="BXW152" s="33"/>
      <c r="BXX152" s="33"/>
      <c r="BXY152" s="33"/>
      <c r="BXZ152" s="33"/>
      <c r="BYA152" s="33"/>
      <c r="BYB152" s="33"/>
      <c r="BYC152" s="33"/>
      <c r="BYD152" s="33"/>
      <c r="BYE152" s="33"/>
      <c r="BYF152" s="33"/>
      <c r="BYG152" s="33"/>
      <c r="BYH152" s="33"/>
      <c r="BYI152" s="33"/>
      <c r="BYJ152" s="33"/>
      <c r="BYK152" s="33"/>
      <c r="BYL152" s="33"/>
      <c r="BYM152" s="33"/>
      <c r="BYN152" s="33"/>
      <c r="BYO152" s="33"/>
      <c r="BYP152" s="33"/>
      <c r="BYQ152" s="33"/>
      <c r="BYR152" s="33"/>
      <c r="BYS152" s="33"/>
      <c r="BYT152" s="33"/>
      <c r="BYU152" s="33"/>
      <c r="BYV152" s="33"/>
      <c r="BYW152" s="33"/>
      <c r="BYX152" s="33"/>
      <c r="BYY152" s="33"/>
      <c r="BYZ152" s="33"/>
      <c r="BZA152" s="33"/>
      <c r="BZB152" s="33"/>
      <c r="BZC152" s="33"/>
      <c r="BZD152" s="33"/>
      <c r="BZE152" s="33"/>
      <c r="BZF152" s="33"/>
      <c r="BZG152" s="33"/>
      <c r="BZH152" s="33"/>
      <c r="BZI152" s="33"/>
      <c r="BZJ152" s="33"/>
      <c r="BZK152" s="33"/>
      <c r="BZL152" s="33"/>
      <c r="BZM152" s="33"/>
      <c r="BZN152" s="33"/>
      <c r="BZO152" s="33"/>
      <c r="BZP152" s="33"/>
      <c r="BZQ152" s="33"/>
      <c r="BZR152" s="33"/>
      <c r="BZS152" s="33"/>
      <c r="BZT152" s="33"/>
      <c r="BZU152" s="33"/>
      <c r="BZV152" s="33"/>
      <c r="BZW152" s="33"/>
      <c r="BZX152" s="33"/>
      <c r="BZY152" s="33"/>
      <c r="BZZ152" s="33"/>
      <c r="CAA152" s="33"/>
      <c r="CAB152" s="33"/>
      <c r="CAC152" s="33"/>
      <c r="CAD152" s="33"/>
      <c r="CAE152" s="33"/>
      <c r="CAF152" s="33"/>
      <c r="CAG152" s="33"/>
      <c r="CAH152" s="33"/>
      <c r="CAI152" s="33"/>
      <c r="CAJ152" s="33"/>
      <c r="CAK152" s="33"/>
      <c r="CAL152" s="33"/>
      <c r="CAM152" s="33"/>
      <c r="CAN152" s="33"/>
      <c r="CAO152" s="33"/>
      <c r="CAP152" s="33"/>
      <c r="CAQ152" s="33"/>
      <c r="CAR152" s="33"/>
      <c r="CAS152" s="33"/>
      <c r="CAT152" s="33"/>
      <c r="CAU152" s="33"/>
      <c r="CAV152" s="33"/>
      <c r="CAW152" s="33"/>
      <c r="CAX152" s="33"/>
      <c r="CAY152" s="33"/>
      <c r="CAZ152" s="33"/>
      <c r="CBA152" s="33"/>
      <c r="CBB152" s="33"/>
      <c r="CBC152" s="33"/>
      <c r="CBD152" s="33"/>
      <c r="CBE152" s="33"/>
      <c r="CBF152" s="33"/>
      <c r="CBG152" s="33"/>
      <c r="CBH152" s="33"/>
      <c r="CBI152" s="33"/>
      <c r="CBJ152" s="33"/>
      <c r="CBK152" s="33"/>
      <c r="CBL152" s="33"/>
      <c r="CBM152" s="33"/>
      <c r="CBN152" s="33"/>
      <c r="CBO152" s="33"/>
      <c r="CBP152" s="33"/>
      <c r="CBQ152" s="33"/>
      <c r="CBR152" s="33"/>
      <c r="CBS152" s="33"/>
      <c r="CBT152" s="33"/>
      <c r="CBU152" s="33"/>
      <c r="CBV152" s="33"/>
      <c r="CBW152" s="33"/>
      <c r="CBX152" s="33"/>
      <c r="CBY152" s="33"/>
      <c r="CBZ152" s="33"/>
      <c r="CCA152" s="33"/>
      <c r="CCB152" s="33"/>
      <c r="CCC152" s="33"/>
      <c r="CCD152" s="33"/>
      <c r="CCE152" s="33"/>
      <c r="CCF152" s="33"/>
      <c r="CCG152" s="33"/>
      <c r="CCH152" s="33"/>
      <c r="CCI152" s="33"/>
      <c r="CCJ152" s="33"/>
      <c r="CCK152" s="33"/>
      <c r="CCL152" s="33"/>
      <c r="CCM152" s="33"/>
      <c r="CCN152" s="33"/>
      <c r="CCO152" s="33"/>
      <c r="CCP152" s="33"/>
      <c r="CCQ152" s="33"/>
      <c r="CCR152" s="33"/>
      <c r="CCS152" s="33"/>
      <c r="CCT152" s="33"/>
      <c r="CCU152" s="33"/>
      <c r="CCV152" s="33"/>
      <c r="CCW152" s="33"/>
      <c r="CCX152" s="33"/>
      <c r="CCY152" s="33"/>
      <c r="CCZ152" s="33"/>
      <c r="CDA152" s="33"/>
      <c r="CDB152" s="33"/>
      <c r="CDC152" s="33"/>
      <c r="CDD152" s="33"/>
      <c r="CDE152" s="33"/>
      <c r="CDF152" s="33"/>
      <c r="CDG152" s="33"/>
      <c r="CDH152" s="33"/>
      <c r="CDI152" s="33"/>
      <c r="CDJ152" s="33"/>
      <c r="CDK152" s="33"/>
      <c r="CDL152" s="33"/>
      <c r="CDM152" s="33"/>
      <c r="CDN152" s="33"/>
      <c r="CDO152" s="33"/>
      <c r="CDP152" s="33"/>
      <c r="CDQ152" s="33"/>
      <c r="CDR152" s="33"/>
      <c r="CDS152" s="33"/>
      <c r="CDT152" s="33"/>
      <c r="CDU152" s="33"/>
      <c r="CDV152" s="33"/>
      <c r="CDW152" s="33"/>
      <c r="CDX152" s="33"/>
      <c r="CDY152" s="33"/>
      <c r="CDZ152" s="33"/>
      <c r="CEA152" s="33"/>
      <c r="CEB152" s="33"/>
      <c r="CEC152" s="33"/>
      <c r="CED152" s="33"/>
      <c r="CEE152" s="33"/>
      <c r="CEF152" s="33"/>
      <c r="CEG152" s="33"/>
      <c r="CEH152" s="33"/>
      <c r="CEI152" s="33"/>
      <c r="CEJ152" s="33"/>
      <c r="CEK152" s="33"/>
      <c r="CEL152" s="33"/>
      <c r="CEM152" s="33"/>
      <c r="CEN152" s="33"/>
      <c r="CEO152" s="33"/>
      <c r="CEP152" s="33"/>
      <c r="CEQ152" s="33"/>
      <c r="CER152" s="33"/>
      <c r="CES152" s="33"/>
      <c r="CET152" s="33"/>
      <c r="CEU152" s="33"/>
      <c r="CEV152" s="33"/>
      <c r="CEW152" s="33"/>
      <c r="CEX152" s="33"/>
      <c r="CEY152" s="33"/>
      <c r="CEZ152" s="33"/>
      <c r="CFA152" s="33"/>
      <c r="CFB152" s="33"/>
      <c r="CFC152" s="33"/>
      <c r="CFD152" s="33"/>
      <c r="CFE152" s="33"/>
      <c r="CFF152" s="33"/>
      <c r="CFG152" s="33"/>
      <c r="CFH152" s="33"/>
      <c r="CFI152" s="33"/>
      <c r="CFJ152" s="33"/>
      <c r="CFK152" s="33"/>
      <c r="CFL152" s="33"/>
      <c r="CFM152" s="33"/>
      <c r="CFN152" s="33"/>
      <c r="CFO152" s="33"/>
      <c r="CFP152" s="33"/>
      <c r="CFQ152" s="33"/>
      <c r="CFR152" s="33"/>
      <c r="CFS152" s="33"/>
      <c r="CFT152" s="33"/>
      <c r="CFU152" s="33"/>
      <c r="CFV152" s="33"/>
      <c r="CFW152" s="33"/>
      <c r="CFX152" s="33"/>
      <c r="CFY152" s="33"/>
      <c r="CFZ152" s="33"/>
      <c r="CGA152" s="33"/>
      <c r="CGB152" s="33"/>
      <c r="CGC152" s="33"/>
      <c r="CGD152" s="33"/>
      <c r="CGE152" s="33"/>
      <c r="CGF152" s="33"/>
      <c r="CGG152" s="33"/>
      <c r="CGH152" s="33"/>
      <c r="CGI152" s="33"/>
      <c r="CGJ152" s="33"/>
      <c r="CGK152" s="33"/>
      <c r="CGL152" s="33"/>
      <c r="CGM152" s="33"/>
      <c r="CGN152" s="33"/>
      <c r="CGO152" s="33"/>
      <c r="CGP152" s="33"/>
      <c r="CGQ152" s="33"/>
      <c r="CGR152" s="33"/>
      <c r="CGS152" s="33"/>
      <c r="CGT152" s="33"/>
      <c r="CGU152" s="33"/>
      <c r="CGV152" s="33"/>
      <c r="CGW152" s="33"/>
      <c r="CGX152" s="33"/>
      <c r="CGY152" s="33"/>
      <c r="CGZ152" s="33"/>
      <c r="CHA152" s="33"/>
      <c r="CHB152" s="33"/>
      <c r="CHC152" s="33"/>
      <c r="CHD152" s="33"/>
      <c r="CHE152" s="33"/>
      <c r="CHF152" s="33"/>
      <c r="CHG152" s="33"/>
      <c r="CHH152" s="33"/>
      <c r="CHI152" s="33"/>
      <c r="CHJ152" s="33"/>
      <c r="CHK152" s="33"/>
      <c r="CHL152" s="33"/>
      <c r="CHM152" s="33"/>
      <c r="CHN152" s="33"/>
      <c r="CHO152" s="33"/>
      <c r="CHP152" s="33"/>
      <c r="CHQ152" s="33"/>
      <c r="CHR152" s="33"/>
      <c r="CHS152" s="33"/>
      <c r="CHT152" s="33"/>
      <c r="CHU152" s="33"/>
      <c r="CHV152" s="33"/>
      <c r="CHW152" s="33"/>
      <c r="CHX152" s="33"/>
      <c r="CHY152" s="33"/>
      <c r="CHZ152" s="33"/>
      <c r="CIA152" s="33"/>
      <c r="CIB152" s="33"/>
      <c r="CIC152" s="33"/>
      <c r="CID152" s="33"/>
      <c r="CIE152" s="33"/>
      <c r="CIF152" s="33"/>
      <c r="CIG152" s="33"/>
      <c r="CIH152" s="33"/>
      <c r="CII152" s="33"/>
      <c r="CIJ152" s="33"/>
      <c r="CIK152" s="33"/>
      <c r="CIL152" s="33"/>
      <c r="CIM152" s="33"/>
      <c r="CIN152" s="33"/>
      <c r="CIO152" s="33"/>
      <c r="CIP152" s="33"/>
      <c r="CIQ152" s="33"/>
      <c r="CIR152" s="33"/>
      <c r="CIS152" s="33"/>
      <c r="CIT152" s="33"/>
      <c r="CIU152" s="33"/>
      <c r="CIV152" s="33"/>
      <c r="CIW152" s="33"/>
      <c r="CIX152" s="33"/>
      <c r="CIY152" s="33"/>
      <c r="CIZ152" s="33"/>
      <c r="CJA152" s="33"/>
      <c r="CJB152" s="33"/>
      <c r="CJC152" s="33"/>
      <c r="CJD152" s="33"/>
      <c r="CJE152" s="33"/>
      <c r="CJF152" s="33"/>
      <c r="CJG152" s="33"/>
      <c r="CJH152" s="33"/>
      <c r="CJI152" s="33"/>
      <c r="CJJ152" s="33"/>
      <c r="CJK152" s="33"/>
      <c r="CJL152" s="33"/>
      <c r="CJM152" s="33"/>
      <c r="CJN152" s="33"/>
      <c r="CJO152" s="33"/>
      <c r="CJP152" s="33"/>
      <c r="CJQ152" s="33"/>
      <c r="CJR152" s="33"/>
      <c r="CJS152" s="33"/>
      <c r="CJT152" s="33"/>
      <c r="CJU152" s="33"/>
      <c r="CJV152" s="33"/>
      <c r="CJW152" s="33"/>
      <c r="CJX152" s="33"/>
      <c r="CJY152" s="33"/>
      <c r="CJZ152" s="33"/>
      <c r="CKA152" s="33"/>
      <c r="CKB152" s="33"/>
      <c r="CKC152" s="33"/>
      <c r="CKD152" s="33"/>
      <c r="CKE152" s="33"/>
      <c r="CKF152" s="33"/>
      <c r="CKG152" s="33"/>
      <c r="CKH152" s="33"/>
      <c r="CKI152" s="33"/>
      <c r="CKJ152" s="33"/>
      <c r="CKK152" s="33"/>
      <c r="CKL152" s="33"/>
      <c r="CKM152" s="33"/>
      <c r="CKN152" s="33"/>
      <c r="CKO152" s="33"/>
      <c r="CKP152" s="33"/>
      <c r="CKQ152" s="33"/>
      <c r="CKR152" s="33"/>
      <c r="CKS152" s="33"/>
      <c r="CKT152" s="33"/>
      <c r="CKU152" s="33"/>
      <c r="CKV152" s="33"/>
      <c r="CKW152" s="33"/>
      <c r="CKX152" s="33"/>
      <c r="CKY152" s="33"/>
      <c r="CKZ152" s="33"/>
      <c r="CLA152" s="33"/>
      <c r="CLB152" s="33"/>
      <c r="CLC152" s="33"/>
      <c r="CLD152" s="33"/>
      <c r="CLE152" s="33"/>
      <c r="CLF152" s="33"/>
      <c r="CLG152" s="33"/>
      <c r="CLH152" s="33"/>
      <c r="CLI152" s="33"/>
      <c r="CLJ152" s="33"/>
      <c r="CLK152" s="33"/>
      <c r="CLL152" s="33"/>
      <c r="CLM152" s="33"/>
      <c r="CLN152" s="33"/>
      <c r="CLO152" s="33"/>
      <c r="CLP152" s="33"/>
      <c r="CLQ152" s="33"/>
      <c r="CLR152" s="33"/>
      <c r="CLS152" s="33"/>
      <c r="CLT152" s="33"/>
      <c r="CLU152" s="33"/>
      <c r="CLV152" s="33"/>
      <c r="CLW152" s="33"/>
      <c r="CLX152" s="33"/>
      <c r="CLY152" s="33"/>
      <c r="CLZ152" s="33"/>
      <c r="CMA152" s="33"/>
      <c r="CMB152" s="33"/>
      <c r="CMC152" s="33"/>
      <c r="CMD152" s="33"/>
      <c r="CME152" s="33"/>
      <c r="CMF152" s="33"/>
      <c r="CMG152" s="33"/>
      <c r="CMH152" s="33"/>
      <c r="CMI152" s="33"/>
      <c r="CMJ152" s="33"/>
      <c r="CMK152" s="33"/>
      <c r="CML152" s="33"/>
      <c r="CMM152" s="33"/>
      <c r="CMN152" s="33"/>
      <c r="CMO152" s="33"/>
      <c r="CMP152" s="33"/>
      <c r="CMQ152" s="33"/>
      <c r="CMR152" s="33"/>
      <c r="CMS152" s="33"/>
      <c r="CMT152" s="33"/>
      <c r="CMU152" s="33"/>
      <c r="CMV152" s="33"/>
      <c r="CMW152" s="33"/>
      <c r="CMX152" s="33"/>
      <c r="CMY152" s="33"/>
      <c r="CMZ152" s="33"/>
      <c r="CNA152" s="33"/>
      <c r="CNB152" s="33"/>
      <c r="CNC152" s="33"/>
      <c r="CND152" s="33"/>
      <c r="CNE152" s="33"/>
      <c r="CNF152" s="33"/>
      <c r="CNG152" s="33"/>
      <c r="CNH152" s="33"/>
      <c r="CNI152" s="33"/>
      <c r="CNJ152" s="33"/>
      <c r="CNK152" s="33"/>
      <c r="CNL152" s="33"/>
      <c r="CNM152" s="33"/>
      <c r="CNN152" s="33"/>
      <c r="CNO152" s="33"/>
      <c r="CNP152" s="33"/>
      <c r="CNQ152" s="33"/>
      <c r="CNR152" s="33"/>
      <c r="CNS152" s="33"/>
      <c r="CNT152" s="33"/>
      <c r="CNU152" s="33"/>
      <c r="CNV152" s="33"/>
      <c r="CNW152" s="33"/>
      <c r="CNX152" s="33"/>
      <c r="CNY152" s="33"/>
      <c r="CNZ152" s="33"/>
      <c r="COA152" s="33"/>
      <c r="COB152" s="33"/>
      <c r="COC152" s="33"/>
      <c r="COD152" s="33"/>
      <c r="COE152" s="33"/>
      <c r="COF152" s="33"/>
      <c r="COG152" s="33"/>
      <c r="COH152" s="33"/>
      <c r="COI152" s="33"/>
      <c r="COJ152" s="33"/>
      <c r="COK152" s="33"/>
      <c r="COL152" s="33"/>
      <c r="COM152" s="33"/>
      <c r="CON152" s="33"/>
      <c r="COO152" s="33"/>
      <c r="COP152" s="33"/>
      <c r="COQ152" s="33"/>
      <c r="COR152" s="33"/>
      <c r="COS152" s="33"/>
      <c r="COT152" s="33"/>
      <c r="COU152" s="33"/>
      <c r="COV152" s="33"/>
      <c r="COW152" s="33"/>
      <c r="COX152" s="33"/>
      <c r="COY152" s="33"/>
      <c r="COZ152" s="33"/>
      <c r="CPA152" s="33"/>
      <c r="CPB152" s="33"/>
      <c r="CPC152" s="33"/>
      <c r="CPD152" s="33"/>
      <c r="CPE152" s="33"/>
      <c r="CPF152" s="33"/>
      <c r="CPG152" s="33"/>
      <c r="CPH152" s="33"/>
      <c r="CPI152" s="33"/>
      <c r="CPJ152" s="33"/>
      <c r="CPK152" s="33"/>
      <c r="CPL152" s="33"/>
      <c r="CPM152" s="33"/>
      <c r="CPN152" s="33"/>
      <c r="CPO152" s="33"/>
      <c r="CPP152" s="33"/>
      <c r="CPQ152" s="33"/>
      <c r="CPR152" s="33"/>
      <c r="CPS152" s="33"/>
      <c r="CPT152" s="33"/>
      <c r="CPU152" s="33"/>
      <c r="CPV152" s="33"/>
      <c r="CPW152" s="33"/>
      <c r="CPX152" s="33"/>
      <c r="CPY152" s="33"/>
      <c r="CPZ152" s="33"/>
      <c r="CQA152" s="33"/>
      <c r="CQB152" s="33"/>
      <c r="CQC152" s="33"/>
      <c r="CQD152" s="33"/>
      <c r="CQE152" s="33"/>
      <c r="CQF152" s="33"/>
      <c r="CQG152" s="33"/>
      <c r="CQH152" s="33"/>
      <c r="CQI152" s="33"/>
      <c r="CQJ152" s="33"/>
      <c r="CQK152" s="33"/>
      <c r="CQL152" s="33"/>
      <c r="CQM152" s="33"/>
      <c r="CQN152" s="33"/>
      <c r="CQO152" s="33"/>
      <c r="CQP152" s="33"/>
      <c r="CQQ152" s="33"/>
      <c r="CQR152" s="33"/>
      <c r="CQS152" s="33"/>
      <c r="CQT152" s="33"/>
      <c r="CQU152" s="33"/>
      <c r="CQV152" s="33"/>
      <c r="CQW152" s="33"/>
      <c r="CQX152" s="33"/>
      <c r="CQY152" s="33"/>
      <c r="CQZ152" s="33"/>
      <c r="CRA152" s="33"/>
      <c r="CRB152" s="33"/>
      <c r="CRC152" s="33"/>
      <c r="CRD152" s="33"/>
      <c r="CRE152" s="33"/>
      <c r="CRF152" s="33"/>
      <c r="CRG152" s="33"/>
      <c r="CRH152" s="33"/>
      <c r="CRI152" s="33"/>
      <c r="CRJ152" s="33"/>
      <c r="CRK152" s="33"/>
      <c r="CRL152" s="33"/>
      <c r="CRM152" s="33"/>
      <c r="CRN152" s="33"/>
      <c r="CRO152" s="33"/>
      <c r="CRP152" s="33"/>
      <c r="CRQ152" s="33"/>
      <c r="CRR152" s="33"/>
      <c r="CRS152" s="33"/>
      <c r="CRT152" s="33"/>
      <c r="CRU152" s="33"/>
      <c r="CRV152" s="33"/>
      <c r="CRW152" s="33"/>
      <c r="CRX152" s="33"/>
      <c r="CRY152" s="33"/>
      <c r="CRZ152" s="33"/>
      <c r="CSA152" s="33"/>
      <c r="CSB152" s="33"/>
      <c r="CSC152" s="33"/>
      <c r="CSD152" s="33"/>
      <c r="CSE152" s="33"/>
      <c r="CSF152" s="33"/>
      <c r="CSG152" s="33"/>
      <c r="CSH152" s="33"/>
      <c r="CSI152" s="33"/>
      <c r="CSJ152" s="33"/>
      <c r="CSK152" s="33"/>
      <c r="CSL152" s="33"/>
      <c r="CSM152" s="33"/>
      <c r="CSN152" s="33"/>
      <c r="CSO152" s="33"/>
      <c r="CSP152" s="33"/>
      <c r="CSQ152" s="33"/>
      <c r="CSR152" s="33"/>
      <c r="CSS152" s="33"/>
      <c r="CST152" s="33"/>
      <c r="CSU152" s="33"/>
      <c r="CSV152" s="33"/>
      <c r="CSW152" s="33"/>
      <c r="CSX152" s="33"/>
      <c r="CSY152" s="33"/>
      <c r="CSZ152" s="33"/>
      <c r="CTA152" s="33"/>
      <c r="CTB152" s="33"/>
      <c r="CTC152" s="33"/>
      <c r="CTD152" s="33"/>
      <c r="CTE152" s="33"/>
      <c r="CTF152" s="33"/>
      <c r="CTG152" s="33"/>
      <c r="CTH152" s="33"/>
      <c r="CTI152" s="33"/>
      <c r="CTJ152" s="33"/>
      <c r="CTK152" s="33"/>
      <c r="CTL152" s="33"/>
      <c r="CTM152" s="33"/>
      <c r="CTN152" s="33"/>
      <c r="CTO152" s="33"/>
      <c r="CTP152" s="33"/>
      <c r="CTQ152" s="33"/>
      <c r="CTR152" s="33"/>
      <c r="CTS152" s="33"/>
      <c r="CTT152" s="33"/>
      <c r="CTU152" s="33"/>
      <c r="CTV152" s="33"/>
      <c r="CTW152" s="33"/>
      <c r="CTX152" s="33"/>
      <c r="CTY152" s="33"/>
      <c r="CTZ152" s="33"/>
      <c r="CUA152" s="33"/>
      <c r="CUB152" s="33"/>
      <c r="CUC152" s="33"/>
      <c r="CUD152" s="33"/>
      <c r="CUE152" s="33"/>
      <c r="CUF152" s="33"/>
      <c r="CUG152" s="33"/>
      <c r="CUH152" s="33"/>
      <c r="CUI152" s="33"/>
      <c r="CUJ152" s="33"/>
      <c r="CUK152" s="33"/>
      <c r="CUL152" s="33"/>
      <c r="CUM152" s="33"/>
      <c r="CUN152" s="33"/>
      <c r="CUO152" s="33"/>
      <c r="CUP152" s="33"/>
      <c r="CUQ152" s="33"/>
      <c r="CUR152" s="33"/>
      <c r="CUS152" s="33"/>
      <c r="CUT152" s="33"/>
      <c r="CUU152" s="33"/>
      <c r="CUV152" s="33"/>
      <c r="CUW152" s="33"/>
      <c r="CUX152" s="33"/>
      <c r="CUY152" s="33"/>
      <c r="CUZ152" s="33"/>
      <c r="CVA152" s="33"/>
      <c r="CVB152" s="33"/>
      <c r="CVC152" s="33"/>
      <c r="CVD152" s="33"/>
      <c r="CVE152" s="33"/>
      <c r="CVF152" s="33"/>
      <c r="CVG152" s="33"/>
      <c r="CVH152" s="33"/>
      <c r="CVI152" s="33"/>
      <c r="CVJ152" s="33"/>
      <c r="CVK152" s="33"/>
      <c r="CVL152" s="33"/>
      <c r="CVM152" s="33"/>
      <c r="CVN152" s="33"/>
      <c r="CVO152" s="33"/>
      <c r="CVP152" s="33"/>
      <c r="CVQ152" s="33"/>
      <c r="CVR152" s="33"/>
      <c r="CVS152" s="33"/>
      <c r="CVT152" s="33"/>
      <c r="CVU152" s="33"/>
      <c r="CVV152" s="33"/>
      <c r="CVW152" s="33"/>
      <c r="CVX152" s="33"/>
      <c r="CVY152" s="33"/>
      <c r="CVZ152" s="33"/>
      <c r="CWA152" s="33"/>
      <c r="CWB152" s="33"/>
      <c r="CWC152" s="33"/>
      <c r="CWD152" s="33"/>
      <c r="CWE152" s="33"/>
      <c r="CWF152" s="33"/>
      <c r="CWG152" s="33"/>
      <c r="CWH152" s="33"/>
      <c r="CWI152" s="33"/>
      <c r="CWJ152" s="33"/>
      <c r="CWK152" s="33"/>
      <c r="CWL152" s="33"/>
      <c r="CWM152" s="33"/>
      <c r="CWN152" s="33"/>
      <c r="CWO152" s="33"/>
      <c r="CWP152" s="33"/>
      <c r="CWQ152" s="33"/>
      <c r="CWR152" s="33"/>
      <c r="CWS152" s="33"/>
      <c r="CWT152" s="33"/>
      <c r="CWU152" s="33"/>
      <c r="CWV152" s="33"/>
      <c r="CWW152" s="33"/>
      <c r="CWX152" s="33"/>
      <c r="CWY152" s="33"/>
      <c r="CWZ152" s="33"/>
      <c r="CXA152" s="33"/>
      <c r="CXB152" s="33"/>
      <c r="CXC152" s="33"/>
      <c r="CXD152" s="33"/>
      <c r="CXE152" s="33"/>
      <c r="CXF152" s="33"/>
      <c r="CXG152" s="33"/>
      <c r="CXH152" s="33"/>
      <c r="CXI152" s="33"/>
      <c r="CXJ152" s="33"/>
      <c r="CXK152" s="33"/>
      <c r="CXL152" s="33"/>
      <c r="CXM152" s="33"/>
      <c r="CXN152" s="33"/>
      <c r="CXO152" s="33"/>
      <c r="CXP152" s="33"/>
      <c r="CXQ152" s="33"/>
      <c r="CXR152" s="33"/>
      <c r="CXS152" s="33"/>
      <c r="CXT152" s="33"/>
      <c r="CXU152" s="33"/>
      <c r="CXV152" s="33"/>
      <c r="CXW152" s="33"/>
      <c r="CXX152" s="33"/>
      <c r="CXY152" s="33"/>
      <c r="CXZ152" s="33"/>
      <c r="CYA152" s="33"/>
      <c r="CYB152" s="33"/>
      <c r="CYC152" s="33"/>
      <c r="CYD152" s="33"/>
      <c r="CYE152" s="33"/>
      <c r="CYF152" s="33"/>
      <c r="CYG152" s="33"/>
      <c r="CYH152" s="33"/>
      <c r="CYI152" s="33"/>
      <c r="CYJ152" s="33"/>
      <c r="CYK152" s="33"/>
      <c r="CYL152" s="33"/>
      <c r="CYM152" s="33"/>
      <c r="CYN152" s="33"/>
      <c r="CYO152" s="33"/>
      <c r="CYP152" s="33"/>
      <c r="CYQ152" s="33"/>
      <c r="CYR152" s="33"/>
      <c r="CYS152" s="33"/>
      <c r="CYT152" s="33"/>
      <c r="CYU152" s="33"/>
      <c r="CYV152" s="33"/>
      <c r="CYW152" s="33"/>
      <c r="CYX152" s="33"/>
      <c r="CYY152" s="33"/>
      <c r="CYZ152" s="33"/>
      <c r="CZA152" s="33"/>
      <c r="CZB152" s="33"/>
      <c r="CZC152" s="33"/>
      <c r="CZD152" s="33"/>
      <c r="CZE152" s="33"/>
      <c r="CZF152" s="33"/>
      <c r="CZG152" s="33"/>
      <c r="CZH152" s="33"/>
      <c r="CZI152" s="33"/>
      <c r="CZJ152" s="33"/>
      <c r="CZK152" s="33"/>
      <c r="CZL152" s="33"/>
      <c r="CZM152" s="33"/>
      <c r="CZN152" s="33"/>
      <c r="CZO152" s="33"/>
      <c r="CZP152" s="33"/>
      <c r="CZQ152" s="33"/>
      <c r="CZR152" s="33"/>
      <c r="CZS152" s="33"/>
      <c r="CZT152" s="33"/>
      <c r="CZU152" s="33"/>
      <c r="CZV152" s="33"/>
      <c r="CZW152" s="33"/>
      <c r="CZX152" s="33"/>
      <c r="CZY152" s="33"/>
      <c r="CZZ152" s="33"/>
      <c r="DAA152" s="33"/>
      <c r="DAB152" s="33"/>
      <c r="DAC152" s="33"/>
      <c r="DAD152" s="33"/>
      <c r="DAE152" s="33"/>
      <c r="DAF152" s="33"/>
      <c r="DAG152" s="33"/>
      <c r="DAH152" s="33"/>
      <c r="DAI152" s="33"/>
      <c r="DAJ152" s="33"/>
      <c r="DAK152" s="33"/>
      <c r="DAL152" s="33"/>
      <c r="DAM152" s="33"/>
      <c r="DAN152" s="33"/>
      <c r="DAO152" s="33"/>
      <c r="DAP152" s="33"/>
      <c r="DAQ152" s="33"/>
      <c r="DAR152" s="33"/>
      <c r="DAS152" s="33"/>
      <c r="DAT152" s="33"/>
      <c r="DAU152" s="33"/>
      <c r="DAV152" s="33"/>
      <c r="DAW152" s="33"/>
      <c r="DAX152" s="33"/>
      <c r="DAY152" s="33"/>
      <c r="DAZ152" s="33"/>
      <c r="DBA152" s="33"/>
      <c r="DBB152" s="33"/>
      <c r="DBC152" s="33"/>
      <c r="DBD152" s="33"/>
      <c r="DBE152" s="33"/>
      <c r="DBF152" s="33"/>
      <c r="DBG152" s="33"/>
      <c r="DBH152" s="33"/>
      <c r="DBI152" s="33"/>
      <c r="DBJ152" s="33"/>
      <c r="DBK152" s="33"/>
      <c r="DBL152" s="33"/>
      <c r="DBM152" s="33"/>
      <c r="DBN152" s="33"/>
      <c r="DBO152" s="33"/>
      <c r="DBP152" s="33"/>
      <c r="DBQ152" s="33"/>
      <c r="DBR152" s="33"/>
      <c r="DBS152" s="33"/>
      <c r="DBT152" s="33"/>
      <c r="DBU152" s="33"/>
      <c r="DBV152" s="33"/>
      <c r="DBW152" s="33"/>
      <c r="DBX152" s="33"/>
      <c r="DBY152" s="33"/>
      <c r="DBZ152" s="33"/>
      <c r="DCA152" s="33"/>
      <c r="DCB152" s="33"/>
      <c r="DCC152" s="33"/>
      <c r="DCD152" s="33"/>
      <c r="DCE152" s="33"/>
      <c r="DCF152" s="33"/>
      <c r="DCG152" s="33"/>
      <c r="DCH152" s="33"/>
      <c r="DCI152" s="33"/>
      <c r="DCJ152" s="33"/>
      <c r="DCK152" s="33"/>
      <c r="DCL152" s="33"/>
      <c r="DCM152" s="33"/>
      <c r="DCN152" s="33"/>
      <c r="DCO152" s="33"/>
      <c r="DCP152" s="33"/>
      <c r="DCQ152" s="33"/>
      <c r="DCR152" s="33"/>
      <c r="DCS152" s="33"/>
      <c r="DCT152" s="33"/>
      <c r="DCU152" s="33"/>
      <c r="DCV152" s="33"/>
      <c r="DCW152" s="33"/>
      <c r="DCX152" s="33"/>
      <c r="DCY152" s="33"/>
      <c r="DCZ152" s="33"/>
      <c r="DDA152" s="33"/>
      <c r="DDB152" s="33"/>
      <c r="DDC152" s="33"/>
      <c r="DDD152" s="33"/>
      <c r="DDE152" s="33"/>
      <c r="DDF152" s="33"/>
      <c r="DDG152" s="33"/>
      <c r="DDH152" s="33"/>
      <c r="DDI152" s="33"/>
      <c r="DDJ152" s="33"/>
      <c r="DDK152" s="33"/>
      <c r="DDL152" s="33"/>
      <c r="DDM152" s="33"/>
      <c r="DDN152" s="33"/>
      <c r="DDO152" s="33"/>
      <c r="DDP152" s="33"/>
      <c r="DDQ152" s="33"/>
      <c r="DDR152" s="33"/>
      <c r="DDS152" s="33"/>
      <c r="DDT152" s="33"/>
      <c r="DDU152" s="33"/>
      <c r="DDV152" s="33"/>
      <c r="DDW152" s="33"/>
      <c r="DDX152" s="33"/>
      <c r="DDY152" s="33"/>
      <c r="DDZ152" s="33"/>
      <c r="DEA152" s="33"/>
      <c r="DEB152" s="33"/>
      <c r="DEC152" s="33"/>
      <c r="DED152" s="33"/>
      <c r="DEE152" s="33"/>
      <c r="DEF152" s="33"/>
      <c r="DEG152" s="33"/>
      <c r="DEH152" s="33"/>
      <c r="DEI152" s="33"/>
      <c r="DEJ152" s="33"/>
      <c r="DEK152" s="33"/>
      <c r="DEL152" s="33"/>
      <c r="DEM152" s="33"/>
      <c r="DEN152" s="33"/>
      <c r="DEO152" s="33"/>
      <c r="DEP152" s="33"/>
      <c r="DEQ152" s="33"/>
      <c r="DER152" s="33"/>
      <c r="DES152" s="33"/>
      <c r="DET152" s="33"/>
      <c r="DEU152" s="33"/>
      <c r="DEV152" s="33"/>
      <c r="DEW152" s="33"/>
      <c r="DEX152" s="33"/>
      <c r="DEY152" s="33"/>
      <c r="DEZ152" s="33"/>
      <c r="DFA152" s="33"/>
      <c r="DFB152" s="33"/>
      <c r="DFC152" s="33"/>
      <c r="DFD152" s="33"/>
      <c r="DFE152" s="33"/>
      <c r="DFF152" s="33"/>
      <c r="DFG152" s="33"/>
      <c r="DFH152" s="33"/>
      <c r="DFI152" s="33"/>
      <c r="DFJ152" s="33"/>
      <c r="DFK152" s="33"/>
      <c r="DFL152" s="33"/>
      <c r="DFM152" s="33"/>
      <c r="DFN152" s="33"/>
      <c r="DFO152" s="33"/>
      <c r="DFP152" s="33"/>
      <c r="DFQ152" s="33"/>
      <c r="DFR152" s="33"/>
      <c r="DFS152" s="33"/>
      <c r="DFT152" s="33"/>
      <c r="DFU152" s="33"/>
      <c r="DFV152" s="33"/>
      <c r="DFW152" s="33"/>
      <c r="DFX152" s="33"/>
      <c r="DFY152" s="33"/>
      <c r="DFZ152" s="33"/>
      <c r="DGA152" s="33"/>
      <c r="DGB152" s="33"/>
      <c r="DGC152" s="33"/>
      <c r="DGD152" s="33"/>
      <c r="DGE152" s="33"/>
      <c r="DGF152" s="33"/>
      <c r="DGG152" s="33"/>
      <c r="DGH152" s="33"/>
      <c r="DGI152" s="33"/>
      <c r="DGJ152" s="33"/>
      <c r="DGK152" s="33"/>
      <c r="DGL152" s="33"/>
      <c r="DGM152" s="33"/>
      <c r="DGN152" s="33"/>
      <c r="DGO152" s="33"/>
      <c r="DGP152" s="33"/>
      <c r="DGQ152" s="33"/>
      <c r="DGR152" s="33"/>
      <c r="DGS152" s="33"/>
      <c r="DGT152" s="33"/>
      <c r="DGU152" s="33"/>
      <c r="DGV152" s="33"/>
      <c r="DGW152" s="33"/>
      <c r="DGX152" s="33"/>
      <c r="DGY152" s="33"/>
      <c r="DGZ152" s="33"/>
      <c r="DHA152" s="33"/>
      <c r="DHB152" s="33"/>
      <c r="DHC152" s="33"/>
      <c r="DHD152" s="33"/>
      <c r="DHE152" s="33"/>
      <c r="DHF152" s="33"/>
      <c r="DHG152" s="33"/>
      <c r="DHH152" s="33"/>
      <c r="DHI152" s="33"/>
      <c r="DHJ152" s="33"/>
      <c r="DHK152" s="33"/>
      <c r="DHL152" s="33"/>
      <c r="DHM152" s="33"/>
      <c r="DHN152" s="33"/>
      <c r="DHO152" s="33"/>
      <c r="DHP152" s="33"/>
      <c r="DHQ152" s="33"/>
      <c r="DHR152" s="33"/>
      <c r="DHS152" s="33"/>
      <c r="DHT152" s="33"/>
      <c r="DHU152" s="33"/>
      <c r="DHV152" s="33"/>
      <c r="DHW152" s="33"/>
      <c r="DHX152" s="33"/>
      <c r="DHY152" s="33"/>
      <c r="DHZ152" s="33"/>
      <c r="DIA152" s="33"/>
      <c r="DIB152" s="33"/>
      <c r="DIC152" s="33"/>
      <c r="DID152" s="33"/>
      <c r="DIE152" s="33"/>
      <c r="DIF152" s="33"/>
      <c r="DIG152" s="33"/>
      <c r="DIH152" s="33"/>
      <c r="DII152" s="33"/>
      <c r="DIJ152" s="33"/>
      <c r="DIK152" s="33"/>
      <c r="DIL152" s="33"/>
      <c r="DIM152" s="33"/>
      <c r="DIN152" s="33"/>
      <c r="DIO152" s="33"/>
      <c r="DIP152" s="33"/>
      <c r="DIQ152" s="33"/>
      <c r="DIR152" s="33"/>
      <c r="DIS152" s="33"/>
      <c r="DIT152" s="33"/>
      <c r="DIU152" s="33"/>
      <c r="DIV152" s="33"/>
      <c r="DIW152" s="33"/>
      <c r="DIX152" s="33"/>
      <c r="DIY152" s="33"/>
      <c r="DIZ152" s="33"/>
      <c r="DJA152" s="33"/>
      <c r="DJB152" s="33"/>
      <c r="DJC152" s="33"/>
      <c r="DJD152" s="33"/>
      <c r="DJE152" s="33"/>
      <c r="DJF152" s="33"/>
      <c r="DJG152" s="33"/>
      <c r="DJH152" s="33"/>
      <c r="DJI152" s="33"/>
      <c r="DJJ152" s="33"/>
      <c r="DJK152" s="33"/>
      <c r="DJL152" s="33"/>
      <c r="DJM152" s="33"/>
      <c r="DJN152" s="33"/>
      <c r="DJO152" s="33"/>
      <c r="DJP152" s="33"/>
      <c r="DJQ152" s="33"/>
      <c r="DJR152" s="33"/>
      <c r="DJS152" s="33"/>
      <c r="DJT152" s="33"/>
      <c r="DJU152" s="33"/>
      <c r="DJV152" s="33"/>
      <c r="DJW152" s="33"/>
      <c r="DJX152" s="33"/>
      <c r="DJY152" s="33"/>
      <c r="DJZ152" s="33"/>
      <c r="DKA152" s="33"/>
      <c r="DKB152" s="33"/>
      <c r="DKC152" s="33"/>
      <c r="DKD152" s="33"/>
      <c r="DKE152" s="33"/>
      <c r="DKF152" s="33"/>
      <c r="DKG152" s="33"/>
      <c r="DKH152" s="33"/>
      <c r="DKI152" s="33"/>
      <c r="DKJ152" s="33"/>
      <c r="DKK152" s="33"/>
      <c r="DKL152" s="33"/>
      <c r="DKM152" s="33"/>
      <c r="DKN152" s="33"/>
      <c r="DKO152" s="33"/>
      <c r="DKP152" s="33"/>
      <c r="DKQ152" s="33"/>
      <c r="DKR152" s="33"/>
      <c r="DKS152" s="33"/>
      <c r="DKT152" s="33"/>
      <c r="DKU152" s="33"/>
      <c r="DKV152" s="33"/>
      <c r="DKW152" s="33"/>
      <c r="DKX152" s="33"/>
      <c r="DKY152" s="33"/>
      <c r="DKZ152" s="33"/>
      <c r="DLA152" s="33"/>
      <c r="DLB152" s="33"/>
      <c r="DLC152" s="33"/>
      <c r="DLD152" s="33"/>
      <c r="DLE152" s="33"/>
      <c r="DLF152" s="33"/>
      <c r="DLG152" s="33"/>
      <c r="DLH152" s="33"/>
      <c r="DLI152" s="33"/>
      <c r="DLJ152" s="33"/>
      <c r="DLK152" s="33"/>
      <c r="DLL152" s="33"/>
      <c r="DLM152" s="33"/>
      <c r="DLN152" s="33"/>
      <c r="DLO152" s="33"/>
      <c r="DLP152" s="33"/>
      <c r="DLQ152" s="33"/>
      <c r="DLR152" s="33"/>
      <c r="DLS152" s="33"/>
      <c r="DLT152" s="33"/>
      <c r="DLU152" s="33"/>
      <c r="DLV152" s="33"/>
      <c r="DLW152" s="33"/>
      <c r="DLX152" s="33"/>
      <c r="DLY152" s="33"/>
      <c r="DLZ152" s="33"/>
      <c r="DMA152" s="33"/>
      <c r="DMB152" s="33"/>
      <c r="DMC152" s="33"/>
      <c r="DMD152" s="33"/>
      <c r="DME152" s="33"/>
      <c r="DMF152" s="33"/>
      <c r="DMG152" s="33"/>
      <c r="DMH152" s="33"/>
      <c r="DMI152" s="33"/>
      <c r="DMJ152" s="33"/>
      <c r="DMK152" s="33"/>
      <c r="DML152" s="33"/>
      <c r="DMM152" s="33"/>
      <c r="DMN152" s="33"/>
      <c r="DMO152" s="33"/>
      <c r="DMP152" s="33"/>
      <c r="DMQ152" s="33"/>
      <c r="DMR152" s="33"/>
      <c r="DMS152" s="33"/>
      <c r="DMT152" s="33"/>
      <c r="DMU152" s="33"/>
      <c r="DMV152" s="33"/>
      <c r="DMW152" s="33"/>
      <c r="DMX152" s="33"/>
      <c r="DMY152" s="33"/>
      <c r="DMZ152" s="33"/>
      <c r="DNA152" s="33"/>
      <c r="DNB152" s="33"/>
      <c r="DNC152" s="33"/>
      <c r="DND152" s="33"/>
      <c r="DNE152" s="33"/>
      <c r="DNF152" s="33"/>
      <c r="DNG152" s="33"/>
      <c r="DNH152" s="33"/>
      <c r="DNI152" s="33"/>
      <c r="DNJ152" s="33"/>
      <c r="DNK152" s="33"/>
      <c r="DNL152" s="33"/>
      <c r="DNM152" s="33"/>
      <c r="DNN152" s="33"/>
      <c r="DNO152" s="33"/>
      <c r="DNP152" s="33"/>
      <c r="DNQ152" s="33"/>
      <c r="DNR152" s="33"/>
      <c r="DNS152" s="33"/>
      <c r="DNT152" s="33"/>
      <c r="DNU152" s="33"/>
      <c r="DNV152" s="33"/>
      <c r="DNW152" s="33"/>
      <c r="DNX152" s="33"/>
      <c r="DNY152" s="33"/>
      <c r="DNZ152" s="33"/>
      <c r="DOA152" s="33"/>
      <c r="DOB152" s="33"/>
      <c r="DOC152" s="33"/>
      <c r="DOD152" s="33"/>
      <c r="DOE152" s="33"/>
      <c r="DOF152" s="33"/>
      <c r="DOG152" s="33"/>
      <c r="DOH152" s="33"/>
      <c r="DOI152" s="33"/>
      <c r="DOJ152" s="33"/>
      <c r="DOK152" s="33"/>
      <c r="DOL152" s="33"/>
      <c r="DOM152" s="33"/>
      <c r="DON152" s="33"/>
      <c r="DOO152" s="33"/>
      <c r="DOP152" s="33"/>
      <c r="DOQ152" s="33"/>
      <c r="DOR152" s="33"/>
      <c r="DOS152" s="33"/>
      <c r="DOT152" s="33"/>
      <c r="DOU152" s="33"/>
      <c r="DOV152" s="33"/>
      <c r="DOW152" s="33"/>
      <c r="DOX152" s="33"/>
      <c r="DOY152" s="33"/>
      <c r="DOZ152" s="33"/>
      <c r="DPA152" s="33"/>
      <c r="DPB152" s="33"/>
      <c r="DPC152" s="33"/>
      <c r="DPD152" s="33"/>
      <c r="DPE152" s="33"/>
      <c r="DPF152" s="33"/>
      <c r="DPG152" s="33"/>
      <c r="DPH152" s="33"/>
      <c r="DPI152" s="33"/>
      <c r="DPJ152" s="33"/>
      <c r="DPK152" s="33"/>
      <c r="DPL152" s="33"/>
      <c r="DPM152" s="33"/>
      <c r="DPN152" s="33"/>
      <c r="DPO152" s="33"/>
      <c r="DPP152" s="33"/>
      <c r="DPQ152" s="33"/>
      <c r="DPR152" s="33"/>
      <c r="DPS152" s="33"/>
      <c r="DPT152" s="33"/>
      <c r="DPU152" s="33"/>
      <c r="DPV152" s="33"/>
      <c r="DPW152" s="33"/>
      <c r="DPX152" s="33"/>
      <c r="DPY152" s="33"/>
      <c r="DPZ152" s="33"/>
      <c r="DQA152" s="33"/>
      <c r="DQB152" s="33"/>
      <c r="DQC152" s="33"/>
      <c r="DQD152" s="33"/>
      <c r="DQE152" s="33"/>
      <c r="DQF152" s="33"/>
      <c r="DQG152" s="33"/>
      <c r="DQH152" s="33"/>
      <c r="DQI152" s="33"/>
      <c r="DQJ152" s="33"/>
      <c r="DQK152" s="33"/>
      <c r="DQL152" s="33"/>
      <c r="DQM152" s="33"/>
      <c r="DQN152" s="33"/>
      <c r="DQO152" s="33"/>
      <c r="DQP152" s="33"/>
      <c r="DQQ152" s="33"/>
      <c r="DQR152" s="33"/>
      <c r="DQS152" s="33"/>
      <c r="DQT152" s="33"/>
      <c r="DQU152" s="33"/>
      <c r="DQV152" s="33"/>
      <c r="DQW152" s="33"/>
      <c r="DQX152" s="33"/>
      <c r="DQY152" s="33"/>
      <c r="DQZ152" s="33"/>
      <c r="DRA152" s="33"/>
      <c r="DRB152" s="33"/>
      <c r="DRC152" s="33"/>
      <c r="DRD152" s="33"/>
      <c r="DRE152" s="33"/>
      <c r="DRF152" s="33"/>
      <c r="DRG152" s="33"/>
      <c r="DRH152" s="33"/>
      <c r="DRI152" s="33"/>
      <c r="DRJ152" s="33"/>
      <c r="DRK152" s="33"/>
      <c r="DRL152" s="33"/>
      <c r="DRM152" s="33"/>
      <c r="DRN152" s="33"/>
      <c r="DRO152" s="33"/>
      <c r="DRP152" s="33"/>
      <c r="DRQ152" s="33"/>
      <c r="DRR152" s="33"/>
      <c r="DRS152" s="33"/>
      <c r="DRT152" s="33"/>
      <c r="DRU152" s="33"/>
      <c r="DRV152" s="33"/>
      <c r="DRW152" s="33"/>
      <c r="DRX152" s="33"/>
      <c r="DRY152" s="33"/>
      <c r="DRZ152" s="33"/>
      <c r="DSA152" s="33"/>
      <c r="DSB152" s="33"/>
      <c r="DSC152" s="33"/>
      <c r="DSD152" s="33"/>
      <c r="DSE152" s="33"/>
      <c r="DSF152" s="33"/>
      <c r="DSG152" s="33"/>
      <c r="DSH152" s="33"/>
      <c r="DSI152" s="33"/>
      <c r="DSJ152" s="33"/>
      <c r="DSK152" s="33"/>
      <c r="DSL152" s="33"/>
      <c r="DSM152" s="33"/>
      <c r="DSN152" s="33"/>
      <c r="DSO152" s="33"/>
      <c r="DSP152" s="33"/>
      <c r="DSQ152" s="33"/>
      <c r="DSR152" s="33"/>
      <c r="DSS152" s="33"/>
      <c r="DST152" s="33"/>
      <c r="DSU152" s="33"/>
      <c r="DSV152" s="33"/>
      <c r="DSW152" s="33"/>
      <c r="DSX152" s="33"/>
      <c r="DSY152" s="33"/>
      <c r="DSZ152" s="33"/>
      <c r="DTA152" s="33"/>
      <c r="DTB152" s="33"/>
      <c r="DTC152" s="33"/>
      <c r="DTD152" s="33"/>
      <c r="DTE152" s="33"/>
      <c r="DTF152" s="33"/>
      <c r="DTG152" s="33"/>
      <c r="DTH152" s="33"/>
      <c r="DTI152" s="33"/>
      <c r="DTJ152" s="33"/>
      <c r="DTK152" s="33"/>
      <c r="DTL152" s="33"/>
      <c r="DTM152" s="33"/>
      <c r="DTN152" s="33"/>
      <c r="DTO152" s="33"/>
      <c r="DTP152" s="33"/>
      <c r="DTQ152" s="33"/>
      <c r="DTR152" s="33"/>
      <c r="DTS152" s="33"/>
      <c r="DTT152" s="33"/>
      <c r="DTU152" s="33"/>
      <c r="DTV152" s="33"/>
      <c r="DTW152" s="33"/>
      <c r="DTX152" s="33"/>
      <c r="DTY152" s="33"/>
      <c r="DTZ152" s="33"/>
      <c r="DUA152" s="33"/>
      <c r="DUB152" s="33"/>
      <c r="DUC152" s="33"/>
      <c r="DUD152" s="33"/>
      <c r="DUE152" s="33"/>
      <c r="DUF152" s="33"/>
      <c r="DUG152" s="33"/>
      <c r="DUH152" s="33"/>
      <c r="DUI152" s="33"/>
      <c r="DUJ152" s="33"/>
      <c r="DUK152" s="33"/>
      <c r="DUL152" s="33"/>
      <c r="DUM152" s="33"/>
      <c r="DUN152" s="33"/>
      <c r="DUO152" s="33"/>
      <c r="DUP152" s="33"/>
      <c r="DUQ152" s="33"/>
      <c r="DUR152" s="33"/>
      <c r="DUS152" s="33"/>
      <c r="DUT152" s="33"/>
      <c r="DUU152" s="33"/>
      <c r="DUV152" s="33"/>
      <c r="DUW152" s="33"/>
      <c r="DUX152" s="33"/>
      <c r="DUY152" s="33"/>
      <c r="DUZ152" s="33"/>
      <c r="DVA152" s="33"/>
      <c r="DVB152" s="33"/>
      <c r="DVC152" s="33"/>
      <c r="DVD152" s="33"/>
      <c r="DVE152" s="33"/>
      <c r="DVF152" s="33"/>
      <c r="DVG152" s="33"/>
      <c r="DVH152" s="33"/>
      <c r="DVI152" s="33"/>
      <c r="DVJ152" s="33"/>
      <c r="DVK152" s="33"/>
      <c r="DVL152" s="33"/>
      <c r="DVM152" s="33"/>
      <c r="DVN152" s="33"/>
      <c r="DVO152" s="33"/>
      <c r="DVP152" s="33"/>
      <c r="DVQ152" s="33"/>
      <c r="DVR152" s="33"/>
      <c r="DVS152" s="33"/>
      <c r="DVT152" s="33"/>
      <c r="DVU152" s="33"/>
      <c r="DVV152" s="33"/>
      <c r="DVW152" s="33"/>
      <c r="DVX152" s="33"/>
      <c r="DVY152" s="33"/>
      <c r="DVZ152" s="33"/>
      <c r="DWA152" s="33"/>
      <c r="DWB152" s="33"/>
      <c r="DWC152" s="33"/>
      <c r="DWD152" s="33"/>
      <c r="DWE152" s="33"/>
      <c r="DWF152" s="33"/>
      <c r="DWG152" s="33"/>
      <c r="DWH152" s="33"/>
      <c r="DWI152" s="33"/>
      <c r="DWJ152" s="33"/>
      <c r="DWK152" s="33"/>
      <c r="DWL152" s="33"/>
      <c r="DWM152" s="33"/>
      <c r="DWN152" s="33"/>
      <c r="DWO152" s="33"/>
      <c r="DWP152" s="33"/>
      <c r="DWQ152" s="33"/>
      <c r="DWR152" s="33"/>
      <c r="DWS152" s="33"/>
      <c r="DWT152" s="33"/>
      <c r="DWU152" s="33"/>
      <c r="DWV152" s="33"/>
      <c r="DWW152" s="33"/>
      <c r="DWX152" s="33"/>
      <c r="DWY152" s="33"/>
      <c r="DWZ152" s="33"/>
      <c r="DXA152" s="33"/>
      <c r="DXB152" s="33"/>
      <c r="DXC152" s="33"/>
      <c r="DXD152" s="33"/>
      <c r="DXE152" s="33"/>
      <c r="DXF152" s="33"/>
      <c r="DXG152" s="33"/>
      <c r="DXH152" s="33"/>
      <c r="DXI152" s="33"/>
      <c r="DXJ152" s="33"/>
      <c r="DXK152" s="33"/>
      <c r="DXL152" s="33"/>
      <c r="DXM152" s="33"/>
      <c r="DXN152" s="33"/>
      <c r="DXO152" s="33"/>
      <c r="DXP152" s="33"/>
      <c r="DXQ152" s="33"/>
      <c r="DXR152" s="33"/>
      <c r="DXS152" s="33"/>
      <c r="DXT152" s="33"/>
      <c r="DXU152" s="33"/>
      <c r="DXV152" s="33"/>
      <c r="DXW152" s="33"/>
      <c r="DXX152" s="33"/>
      <c r="DXY152" s="33"/>
      <c r="DXZ152" s="33"/>
      <c r="DYA152" s="33"/>
      <c r="DYB152" s="33"/>
      <c r="DYC152" s="33"/>
      <c r="DYD152" s="33"/>
      <c r="DYE152" s="33"/>
      <c r="DYF152" s="33"/>
      <c r="DYG152" s="33"/>
      <c r="DYH152" s="33"/>
      <c r="DYI152" s="33"/>
      <c r="DYJ152" s="33"/>
      <c r="DYK152" s="33"/>
      <c r="DYL152" s="33"/>
      <c r="DYM152" s="33"/>
      <c r="DYN152" s="33"/>
      <c r="DYO152" s="33"/>
      <c r="DYP152" s="33"/>
      <c r="DYQ152" s="33"/>
      <c r="DYR152" s="33"/>
      <c r="DYS152" s="33"/>
      <c r="DYT152" s="33"/>
      <c r="DYU152" s="33"/>
      <c r="DYV152" s="33"/>
      <c r="DYW152" s="33"/>
      <c r="DYX152" s="33"/>
      <c r="DYY152" s="33"/>
      <c r="DYZ152" s="33"/>
      <c r="DZA152" s="33"/>
      <c r="DZB152" s="33"/>
      <c r="DZC152" s="33"/>
      <c r="DZD152" s="33"/>
      <c r="DZE152" s="33"/>
      <c r="DZF152" s="33"/>
      <c r="DZG152" s="33"/>
      <c r="DZH152" s="33"/>
      <c r="DZI152" s="33"/>
      <c r="DZJ152" s="33"/>
      <c r="DZK152" s="33"/>
      <c r="DZL152" s="33"/>
      <c r="DZM152" s="33"/>
      <c r="DZN152" s="33"/>
      <c r="DZO152" s="33"/>
      <c r="DZP152" s="33"/>
      <c r="DZQ152" s="33"/>
      <c r="DZR152" s="33"/>
      <c r="DZS152" s="33"/>
      <c r="DZT152" s="33"/>
      <c r="DZU152" s="33"/>
      <c r="DZV152" s="33"/>
      <c r="DZW152" s="33"/>
      <c r="DZX152" s="33"/>
      <c r="DZY152" s="33"/>
      <c r="DZZ152" s="33"/>
      <c r="EAA152" s="33"/>
      <c r="EAB152" s="33"/>
      <c r="EAC152" s="33"/>
      <c r="EAD152" s="33"/>
      <c r="EAE152" s="33"/>
      <c r="EAF152" s="33"/>
      <c r="EAG152" s="33"/>
      <c r="EAH152" s="33"/>
      <c r="EAI152" s="33"/>
      <c r="EAJ152" s="33"/>
      <c r="EAK152" s="33"/>
      <c r="EAL152" s="33"/>
      <c r="EAM152" s="33"/>
      <c r="EAN152" s="33"/>
      <c r="EAO152" s="33"/>
      <c r="EAP152" s="33"/>
      <c r="EAQ152" s="33"/>
      <c r="EAR152" s="33"/>
      <c r="EAS152" s="33"/>
      <c r="EAT152" s="33"/>
      <c r="EAU152" s="33"/>
      <c r="EAV152" s="33"/>
      <c r="EAW152" s="33"/>
      <c r="EAX152" s="33"/>
      <c r="EAY152" s="33"/>
      <c r="EAZ152" s="33"/>
      <c r="EBA152" s="33"/>
      <c r="EBB152" s="33"/>
      <c r="EBC152" s="33"/>
      <c r="EBD152" s="33"/>
      <c r="EBE152" s="33"/>
      <c r="EBF152" s="33"/>
      <c r="EBG152" s="33"/>
      <c r="EBH152" s="33"/>
      <c r="EBI152" s="33"/>
      <c r="EBJ152" s="33"/>
      <c r="EBK152" s="33"/>
      <c r="EBL152" s="33"/>
      <c r="EBM152" s="33"/>
      <c r="EBN152" s="33"/>
      <c r="EBO152" s="33"/>
      <c r="EBP152" s="33"/>
      <c r="EBQ152" s="33"/>
      <c r="EBR152" s="33"/>
      <c r="EBS152" s="33"/>
      <c r="EBT152" s="33"/>
      <c r="EBU152" s="33"/>
      <c r="EBV152" s="33"/>
      <c r="EBW152" s="33"/>
      <c r="EBX152" s="33"/>
      <c r="EBY152" s="33"/>
      <c r="EBZ152" s="33"/>
      <c r="ECA152" s="33"/>
      <c r="ECB152" s="33"/>
      <c r="ECC152" s="33"/>
      <c r="ECD152" s="33"/>
      <c r="ECE152" s="33"/>
      <c r="ECF152" s="33"/>
      <c r="ECG152" s="33"/>
      <c r="ECH152" s="33"/>
      <c r="ECI152" s="33"/>
      <c r="ECJ152" s="33"/>
      <c r="ECK152" s="33"/>
      <c r="ECL152" s="33"/>
      <c r="ECM152" s="33"/>
      <c r="ECN152" s="33"/>
      <c r="ECO152" s="33"/>
      <c r="ECP152" s="33"/>
      <c r="ECQ152" s="33"/>
      <c r="ECR152" s="33"/>
      <c r="ECS152" s="33"/>
      <c r="ECT152" s="33"/>
      <c r="ECU152" s="33"/>
      <c r="ECV152" s="33"/>
      <c r="ECW152" s="33"/>
      <c r="ECX152" s="33"/>
      <c r="ECY152" s="33"/>
      <c r="ECZ152" s="33"/>
      <c r="EDA152" s="33"/>
      <c r="EDB152" s="33"/>
      <c r="EDC152" s="33"/>
      <c r="EDD152" s="33"/>
      <c r="EDE152" s="33"/>
      <c r="EDF152" s="33"/>
      <c r="EDG152" s="33"/>
      <c r="EDH152" s="33"/>
      <c r="EDI152" s="33"/>
      <c r="EDJ152" s="33"/>
      <c r="EDK152" s="33"/>
      <c r="EDL152" s="33"/>
      <c r="EDM152" s="33"/>
      <c r="EDN152" s="33"/>
      <c r="EDO152" s="33"/>
      <c r="EDP152" s="33"/>
      <c r="EDQ152" s="33"/>
      <c r="EDR152" s="33"/>
      <c r="EDS152" s="33"/>
      <c r="EDT152" s="33"/>
      <c r="EDU152" s="33"/>
      <c r="EDV152" s="33"/>
      <c r="EDW152" s="33"/>
      <c r="EDX152" s="33"/>
      <c r="EDY152" s="33"/>
      <c r="EDZ152" s="33"/>
      <c r="EEA152" s="33"/>
      <c r="EEB152" s="33"/>
      <c r="EEC152" s="33"/>
      <c r="EED152" s="33"/>
      <c r="EEE152" s="33"/>
      <c r="EEF152" s="33"/>
      <c r="EEG152" s="33"/>
      <c r="EEH152" s="33"/>
      <c r="EEI152" s="33"/>
      <c r="EEJ152" s="33"/>
      <c r="EEK152" s="33"/>
      <c r="EEL152" s="33"/>
      <c r="EEM152" s="33"/>
      <c r="EEN152" s="33"/>
      <c r="EEO152" s="33"/>
      <c r="EEP152" s="33"/>
      <c r="EEQ152" s="33"/>
      <c r="EER152" s="33"/>
      <c r="EES152" s="33"/>
      <c r="EET152" s="33"/>
      <c r="EEU152" s="33"/>
      <c r="EEV152" s="33"/>
      <c r="EEW152" s="33"/>
      <c r="EEX152" s="33"/>
      <c r="EEY152" s="33"/>
      <c r="EEZ152" s="33"/>
      <c r="EFA152" s="33"/>
      <c r="EFB152" s="33"/>
      <c r="EFC152" s="33"/>
      <c r="EFD152" s="33"/>
      <c r="EFE152" s="33"/>
      <c r="EFF152" s="33"/>
      <c r="EFG152" s="33"/>
      <c r="EFH152" s="33"/>
      <c r="EFI152" s="33"/>
      <c r="EFJ152" s="33"/>
      <c r="EFK152" s="33"/>
      <c r="EFL152" s="33"/>
      <c r="EFM152" s="33"/>
      <c r="EFN152" s="33"/>
      <c r="EFO152" s="33"/>
      <c r="EFP152" s="33"/>
      <c r="EFQ152" s="33"/>
      <c r="EFR152" s="33"/>
      <c r="EFS152" s="33"/>
      <c r="EFT152" s="33"/>
      <c r="EFU152" s="33"/>
      <c r="EFV152" s="33"/>
      <c r="EFW152" s="33"/>
      <c r="EFX152" s="33"/>
      <c r="EFY152" s="33"/>
      <c r="EFZ152" s="33"/>
      <c r="EGA152" s="33"/>
      <c r="EGB152" s="33"/>
      <c r="EGC152" s="33"/>
      <c r="EGD152" s="33"/>
      <c r="EGE152" s="33"/>
      <c r="EGF152" s="33"/>
      <c r="EGG152" s="33"/>
      <c r="EGH152" s="33"/>
      <c r="EGI152" s="33"/>
      <c r="EGJ152" s="33"/>
      <c r="EGK152" s="33"/>
      <c r="EGL152" s="33"/>
      <c r="EGM152" s="33"/>
      <c r="EGN152" s="33"/>
      <c r="EGO152" s="33"/>
      <c r="EGP152" s="33"/>
      <c r="EGQ152" s="33"/>
      <c r="EGR152" s="33"/>
      <c r="EGS152" s="33"/>
      <c r="EGT152" s="33"/>
      <c r="EGU152" s="33"/>
      <c r="EGV152" s="33"/>
      <c r="EGW152" s="33"/>
      <c r="EGX152" s="33"/>
      <c r="EGY152" s="33"/>
      <c r="EGZ152" s="33"/>
      <c r="EHA152" s="33"/>
      <c r="EHB152" s="33"/>
      <c r="EHC152" s="33"/>
      <c r="EHD152" s="33"/>
      <c r="EHE152" s="33"/>
      <c r="EHF152" s="33"/>
      <c r="EHG152" s="33"/>
      <c r="EHH152" s="33"/>
      <c r="EHI152" s="33"/>
      <c r="EHJ152" s="33"/>
      <c r="EHK152" s="33"/>
      <c r="EHL152" s="33"/>
      <c r="EHM152" s="33"/>
      <c r="EHN152" s="33"/>
      <c r="EHO152" s="33"/>
      <c r="EHP152" s="33"/>
      <c r="EHQ152" s="33"/>
      <c r="EHR152" s="33"/>
      <c r="EHS152" s="33"/>
      <c r="EHT152" s="33"/>
      <c r="EHU152" s="33"/>
      <c r="EHV152" s="33"/>
      <c r="EHW152" s="33"/>
      <c r="EHX152" s="33"/>
      <c r="EHY152" s="33"/>
      <c r="EHZ152" s="33"/>
      <c r="EIA152" s="33"/>
      <c r="EIB152" s="33"/>
      <c r="EIC152" s="33"/>
      <c r="EID152" s="33"/>
      <c r="EIE152" s="33"/>
      <c r="EIF152" s="33"/>
      <c r="EIG152" s="33"/>
      <c r="EIH152" s="33"/>
      <c r="EII152" s="33"/>
      <c r="EIJ152" s="33"/>
      <c r="EIK152" s="33"/>
      <c r="EIL152" s="33"/>
      <c r="EIM152" s="33"/>
      <c r="EIN152" s="33"/>
      <c r="EIO152" s="33"/>
      <c r="EIP152" s="33"/>
      <c r="EIQ152" s="33"/>
      <c r="EIR152" s="33"/>
      <c r="EIS152" s="33"/>
      <c r="EIT152" s="33"/>
      <c r="EIU152" s="33"/>
      <c r="EIV152" s="33"/>
      <c r="EIW152" s="33"/>
      <c r="EIX152" s="33"/>
      <c r="EIY152" s="33"/>
      <c r="EIZ152" s="33"/>
      <c r="EJA152" s="33"/>
      <c r="EJB152" s="33"/>
      <c r="EJC152" s="33"/>
      <c r="EJD152" s="33"/>
      <c r="EJE152" s="33"/>
      <c r="EJF152" s="33"/>
      <c r="EJG152" s="33"/>
      <c r="EJH152" s="33"/>
      <c r="EJI152" s="33"/>
      <c r="EJJ152" s="33"/>
      <c r="EJK152" s="33"/>
      <c r="EJL152" s="33"/>
      <c r="EJM152" s="33"/>
      <c r="EJN152" s="33"/>
      <c r="EJO152" s="33"/>
      <c r="EJP152" s="33"/>
      <c r="EJQ152" s="33"/>
      <c r="EJR152" s="33"/>
      <c r="EJS152" s="33"/>
      <c r="EJT152" s="33"/>
      <c r="EJU152" s="33"/>
      <c r="EJV152" s="33"/>
      <c r="EJW152" s="33"/>
      <c r="EJX152" s="33"/>
      <c r="EJY152" s="33"/>
      <c r="EJZ152" s="33"/>
      <c r="EKA152" s="33"/>
      <c r="EKB152" s="33"/>
      <c r="EKC152" s="33"/>
      <c r="EKD152" s="33"/>
      <c r="EKE152" s="33"/>
      <c r="EKF152" s="33"/>
      <c r="EKG152" s="33"/>
      <c r="EKH152" s="33"/>
      <c r="EKI152" s="33"/>
      <c r="EKJ152" s="33"/>
      <c r="EKK152" s="33"/>
      <c r="EKL152" s="33"/>
      <c r="EKM152" s="33"/>
      <c r="EKN152" s="33"/>
      <c r="EKO152" s="33"/>
      <c r="EKP152" s="33"/>
      <c r="EKQ152" s="33"/>
      <c r="EKR152" s="33"/>
      <c r="EKS152" s="33"/>
      <c r="EKT152" s="33"/>
      <c r="EKU152" s="33"/>
      <c r="EKV152" s="33"/>
      <c r="EKW152" s="33"/>
      <c r="EKX152" s="33"/>
      <c r="EKY152" s="33"/>
      <c r="EKZ152" s="33"/>
      <c r="ELA152" s="33"/>
      <c r="ELB152" s="33"/>
      <c r="ELC152" s="33"/>
      <c r="ELD152" s="33"/>
      <c r="ELE152" s="33"/>
      <c r="ELF152" s="33"/>
      <c r="ELG152" s="33"/>
      <c r="ELH152" s="33"/>
      <c r="ELI152" s="33"/>
      <c r="ELJ152" s="33"/>
      <c r="ELK152" s="33"/>
      <c r="ELL152" s="33"/>
      <c r="ELM152" s="33"/>
      <c r="ELN152" s="33"/>
      <c r="ELO152" s="33"/>
      <c r="ELP152" s="33"/>
      <c r="ELQ152" s="33"/>
      <c r="ELR152" s="33"/>
      <c r="ELS152" s="33"/>
      <c r="ELT152" s="33"/>
      <c r="ELU152" s="33"/>
      <c r="ELV152" s="33"/>
      <c r="ELW152" s="33"/>
      <c r="ELX152" s="33"/>
      <c r="ELY152" s="33"/>
      <c r="ELZ152" s="33"/>
      <c r="EMA152" s="33"/>
      <c r="EMB152" s="33"/>
      <c r="EMC152" s="33"/>
      <c r="EMD152" s="33"/>
      <c r="EME152" s="33"/>
      <c r="EMF152" s="33"/>
      <c r="EMG152" s="33"/>
      <c r="EMH152" s="33"/>
      <c r="EMI152" s="33"/>
      <c r="EMJ152" s="33"/>
      <c r="EMK152" s="33"/>
      <c r="EML152" s="33"/>
      <c r="EMM152" s="33"/>
      <c r="EMN152" s="33"/>
      <c r="EMO152" s="33"/>
      <c r="EMP152" s="33"/>
      <c r="EMQ152" s="33"/>
      <c r="EMR152" s="33"/>
      <c r="EMS152" s="33"/>
      <c r="EMT152" s="33"/>
      <c r="EMU152" s="33"/>
      <c r="EMV152" s="33"/>
      <c r="EMW152" s="33"/>
      <c r="EMX152" s="33"/>
      <c r="EMY152" s="33"/>
      <c r="EMZ152" s="33"/>
      <c r="ENA152" s="33"/>
      <c r="ENB152" s="33"/>
      <c r="ENC152" s="33"/>
      <c r="END152" s="33"/>
      <c r="ENE152" s="33"/>
      <c r="ENF152" s="33"/>
      <c r="ENG152" s="33"/>
      <c r="ENH152" s="33"/>
      <c r="ENI152" s="33"/>
      <c r="ENJ152" s="33"/>
      <c r="ENK152" s="33"/>
      <c r="ENL152" s="33"/>
      <c r="ENM152" s="33"/>
      <c r="ENN152" s="33"/>
      <c r="ENO152" s="33"/>
      <c r="ENP152" s="33"/>
      <c r="ENQ152" s="33"/>
      <c r="ENR152" s="33"/>
      <c r="ENS152" s="33"/>
      <c r="ENT152" s="33"/>
      <c r="ENU152" s="33"/>
      <c r="ENV152" s="33"/>
      <c r="ENW152" s="33"/>
      <c r="ENX152" s="33"/>
      <c r="ENY152" s="33"/>
      <c r="ENZ152" s="33"/>
      <c r="EOA152" s="33"/>
      <c r="EOB152" s="33"/>
      <c r="EOC152" s="33"/>
      <c r="EOD152" s="33"/>
      <c r="EOE152" s="33"/>
      <c r="EOF152" s="33"/>
      <c r="EOG152" s="33"/>
      <c r="EOH152" s="33"/>
      <c r="EOI152" s="33"/>
      <c r="EOJ152" s="33"/>
      <c r="EOK152" s="33"/>
      <c r="EOL152" s="33"/>
      <c r="EOM152" s="33"/>
      <c r="EON152" s="33"/>
      <c r="EOO152" s="33"/>
      <c r="EOP152" s="33"/>
      <c r="EOQ152" s="33"/>
      <c r="EOR152" s="33"/>
      <c r="EOS152" s="33"/>
      <c r="EOT152" s="33"/>
      <c r="EOU152" s="33"/>
      <c r="EOV152" s="33"/>
      <c r="EOW152" s="33"/>
      <c r="EOX152" s="33"/>
      <c r="EOY152" s="33"/>
      <c r="EOZ152" s="33"/>
      <c r="EPA152" s="33"/>
      <c r="EPB152" s="33"/>
      <c r="EPC152" s="33"/>
      <c r="EPD152" s="33"/>
      <c r="EPE152" s="33"/>
      <c r="EPF152" s="33"/>
      <c r="EPG152" s="33"/>
      <c r="EPH152" s="33"/>
      <c r="EPI152" s="33"/>
      <c r="EPJ152" s="33"/>
      <c r="EPK152" s="33"/>
      <c r="EPL152" s="33"/>
      <c r="EPM152" s="33"/>
      <c r="EPN152" s="33"/>
      <c r="EPO152" s="33"/>
      <c r="EPP152" s="33"/>
      <c r="EPQ152" s="33"/>
      <c r="EPR152" s="33"/>
      <c r="EPS152" s="33"/>
      <c r="EPT152" s="33"/>
      <c r="EPU152" s="33"/>
      <c r="EPV152" s="33"/>
      <c r="EPW152" s="33"/>
      <c r="EPX152" s="33"/>
      <c r="EPY152" s="33"/>
      <c r="EPZ152" s="33"/>
      <c r="EQA152" s="33"/>
      <c r="EQB152" s="33"/>
      <c r="EQC152" s="33"/>
      <c r="EQD152" s="33"/>
      <c r="EQE152" s="33"/>
      <c r="EQF152" s="33"/>
      <c r="EQG152" s="33"/>
      <c r="EQH152" s="33"/>
      <c r="EQI152" s="33"/>
      <c r="EQJ152" s="33"/>
      <c r="EQK152" s="33"/>
      <c r="EQL152" s="33"/>
      <c r="EQM152" s="33"/>
      <c r="EQN152" s="33"/>
      <c r="EQO152" s="33"/>
      <c r="EQP152" s="33"/>
      <c r="EQQ152" s="33"/>
      <c r="EQR152" s="33"/>
      <c r="EQS152" s="33"/>
      <c r="EQT152" s="33"/>
      <c r="EQU152" s="33"/>
      <c r="EQV152" s="33"/>
      <c r="EQW152" s="33"/>
      <c r="EQX152" s="33"/>
      <c r="EQY152" s="33"/>
      <c r="EQZ152" s="33"/>
      <c r="ERA152" s="33"/>
      <c r="ERB152" s="33"/>
      <c r="ERC152" s="33"/>
      <c r="ERD152" s="33"/>
      <c r="ERE152" s="33"/>
      <c r="ERF152" s="33"/>
      <c r="ERG152" s="33"/>
      <c r="ERH152" s="33"/>
      <c r="ERI152" s="33"/>
      <c r="ERJ152" s="33"/>
      <c r="ERK152" s="33"/>
      <c r="ERL152" s="33"/>
      <c r="ERM152" s="33"/>
      <c r="ERN152" s="33"/>
      <c r="ERO152" s="33"/>
      <c r="ERP152" s="33"/>
      <c r="ERQ152" s="33"/>
      <c r="ERR152" s="33"/>
      <c r="ERS152" s="33"/>
      <c r="ERT152" s="33"/>
      <c r="ERU152" s="33"/>
      <c r="ERV152" s="33"/>
      <c r="ERW152" s="33"/>
      <c r="ERX152" s="33"/>
      <c r="ERY152" s="33"/>
      <c r="ERZ152" s="33"/>
      <c r="ESA152" s="33"/>
      <c r="ESB152" s="33"/>
      <c r="ESC152" s="33"/>
      <c r="ESD152" s="33"/>
      <c r="ESE152" s="33"/>
      <c r="ESF152" s="33"/>
      <c r="ESG152" s="33"/>
      <c r="ESH152" s="33"/>
      <c r="ESI152" s="33"/>
      <c r="ESJ152" s="33"/>
      <c r="ESK152" s="33"/>
      <c r="ESL152" s="33"/>
      <c r="ESM152" s="33"/>
      <c r="ESN152" s="33"/>
      <c r="ESO152" s="33"/>
      <c r="ESP152" s="33"/>
      <c r="ESQ152" s="33"/>
      <c r="ESR152" s="33"/>
      <c r="ESS152" s="33"/>
      <c r="EST152" s="33"/>
      <c r="ESU152" s="33"/>
      <c r="ESV152" s="33"/>
      <c r="ESW152" s="33"/>
      <c r="ESX152" s="33"/>
      <c r="ESY152" s="33"/>
      <c r="ESZ152" s="33"/>
      <c r="ETA152" s="33"/>
      <c r="ETB152" s="33"/>
      <c r="ETC152" s="33"/>
      <c r="ETD152" s="33"/>
      <c r="ETE152" s="33"/>
      <c r="ETF152" s="33"/>
      <c r="ETG152" s="33"/>
      <c r="ETH152" s="33"/>
      <c r="ETI152" s="33"/>
      <c r="ETJ152" s="33"/>
      <c r="ETK152" s="33"/>
      <c r="ETL152" s="33"/>
      <c r="ETM152" s="33"/>
      <c r="ETN152" s="33"/>
      <c r="ETO152" s="33"/>
      <c r="ETP152" s="33"/>
      <c r="ETQ152" s="33"/>
      <c r="ETR152" s="33"/>
      <c r="ETS152" s="33"/>
      <c r="ETT152" s="33"/>
      <c r="ETU152" s="33"/>
      <c r="ETV152" s="33"/>
      <c r="ETW152" s="33"/>
      <c r="ETX152" s="33"/>
      <c r="ETY152" s="33"/>
      <c r="ETZ152" s="33"/>
      <c r="EUA152" s="33"/>
      <c r="EUB152" s="33"/>
      <c r="EUC152" s="33"/>
      <c r="EUD152" s="33"/>
      <c r="EUE152" s="33"/>
      <c r="EUF152" s="33"/>
      <c r="EUG152" s="33"/>
      <c r="EUH152" s="33"/>
      <c r="EUI152" s="33"/>
      <c r="EUJ152" s="33"/>
      <c r="EUK152" s="33"/>
      <c r="EUL152" s="33"/>
      <c r="EUM152" s="33"/>
      <c r="EUN152" s="33"/>
      <c r="EUO152" s="33"/>
      <c r="EUP152" s="33"/>
      <c r="EUQ152" s="33"/>
      <c r="EUR152" s="33"/>
      <c r="EUS152" s="33"/>
      <c r="EUT152" s="33"/>
      <c r="EUU152" s="33"/>
      <c r="EUV152" s="33"/>
      <c r="EUW152" s="33"/>
      <c r="EUX152" s="33"/>
      <c r="EUY152" s="33"/>
      <c r="EUZ152" s="33"/>
      <c r="EVA152" s="33"/>
      <c r="EVB152" s="33"/>
      <c r="EVC152" s="33"/>
      <c r="EVD152" s="33"/>
      <c r="EVE152" s="33"/>
      <c r="EVF152" s="33"/>
      <c r="EVG152" s="33"/>
      <c r="EVH152" s="33"/>
      <c r="EVI152" s="33"/>
      <c r="EVJ152" s="33"/>
      <c r="EVK152" s="33"/>
      <c r="EVL152" s="33"/>
      <c r="EVM152" s="33"/>
      <c r="EVN152" s="33"/>
      <c r="EVO152" s="33"/>
      <c r="EVP152" s="33"/>
      <c r="EVQ152" s="33"/>
      <c r="EVR152" s="33"/>
      <c r="EVS152" s="33"/>
      <c r="EVT152" s="33"/>
      <c r="EVU152" s="33"/>
      <c r="EVV152" s="33"/>
      <c r="EVW152" s="33"/>
      <c r="EVX152" s="33"/>
      <c r="EVY152" s="33"/>
      <c r="EVZ152" s="33"/>
      <c r="EWA152" s="33"/>
      <c r="EWB152" s="33"/>
      <c r="EWC152" s="33"/>
      <c r="EWD152" s="33"/>
      <c r="EWE152" s="33"/>
      <c r="EWF152" s="33"/>
      <c r="EWG152" s="33"/>
      <c r="EWH152" s="33"/>
      <c r="EWI152" s="33"/>
      <c r="EWJ152" s="33"/>
      <c r="EWK152" s="33"/>
      <c r="EWL152" s="33"/>
      <c r="EWM152" s="33"/>
      <c r="EWN152" s="33"/>
      <c r="EWO152" s="33"/>
      <c r="EWP152" s="33"/>
      <c r="EWQ152" s="33"/>
      <c r="EWR152" s="33"/>
      <c r="EWS152" s="33"/>
      <c r="EWT152" s="33"/>
      <c r="EWU152" s="33"/>
      <c r="EWV152" s="33"/>
      <c r="EWW152" s="33"/>
      <c r="EWX152" s="33"/>
      <c r="EWY152" s="33"/>
      <c r="EWZ152" s="33"/>
      <c r="EXA152" s="33"/>
      <c r="EXB152" s="33"/>
      <c r="EXC152" s="33"/>
      <c r="EXD152" s="33"/>
      <c r="EXE152" s="33"/>
      <c r="EXF152" s="33"/>
      <c r="EXG152" s="33"/>
      <c r="EXH152" s="33"/>
      <c r="EXI152" s="33"/>
      <c r="EXJ152" s="33"/>
      <c r="EXK152" s="33"/>
      <c r="EXL152" s="33"/>
      <c r="EXM152" s="33"/>
      <c r="EXN152" s="33"/>
      <c r="EXO152" s="33"/>
      <c r="EXP152" s="33"/>
      <c r="EXQ152" s="33"/>
      <c r="EXR152" s="33"/>
      <c r="EXS152" s="33"/>
      <c r="EXT152" s="33"/>
      <c r="EXU152" s="33"/>
      <c r="EXV152" s="33"/>
      <c r="EXW152" s="33"/>
      <c r="EXX152" s="33"/>
      <c r="EXY152" s="33"/>
      <c r="EXZ152" s="33"/>
      <c r="EYA152" s="33"/>
      <c r="EYB152" s="33"/>
      <c r="EYC152" s="33"/>
      <c r="EYD152" s="33"/>
      <c r="EYE152" s="33"/>
      <c r="EYF152" s="33"/>
      <c r="EYG152" s="33"/>
      <c r="EYH152" s="33"/>
      <c r="EYI152" s="33"/>
      <c r="EYJ152" s="33"/>
      <c r="EYK152" s="33"/>
      <c r="EYL152" s="33"/>
      <c r="EYM152" s="33"/>
      <c r="EYN152" s="33"/>
      <c r="EYO152" s="33"/>
      <c r="EYP152" s="33"/>
      <c r="EYQ152" s="33"/>
      <c r="EYR152" s="33"/>
      <c r="EYS152" s="33"/>
      <c r="EYT152" s="33"/>
      <c r="EYU152" s="33"/>
      <c r="EYV152" s="33"/>
      <c r="EYW152" s="33"/>
      <c r="EYX152" s="33"/>
      <c r="EYY152" s="33"/>
      <c r="EYZ152" s="33"/>
      <c r="EZA152" s="33"/>
      <c r="EZB152" s="33"/>
      <c r="EZC152" s="33"/>
      <c r="EZD152" s="33"/>
      <c r="EZE152" s="33"/>
      <c r="EZF152" s="33"/>
      <c r="EZG152" s="33"/>
      <c r="EZH152" s="33"/>
      <c r="EZI152" s="33"/>
      <c r="EZJ152" s="33"/>
      <c r="EZK152" s="33"/>
      <c r="EZL152" s="33"/>
      <c r="EZM152" s="33"/>
      <c r="EZN152" s="33"/>
      <c r="EZO152" s="33"/>
      <c r="EZP152" s="33"/>
      <c r="EZQ152" s="33"/>
      <c r="EZR152" s="33"/>
      <c r="EZS152" s="33"/>
      <c r="EZT152" s="33"/>
      <c r="EZU152" s="33"/>
      <c r="EZV152" s="33"/>
      <c r="EZW152" s="33"/>
      <c r="EZX152" s="33"/>
      <c r="EZY152" s="33"/>
      <c r="EZZ152" s="33"/>
      <c r="FAA152" s="33"/>
      <c r="FAB152" s="33"/>
      <c r="FAC152" s="33"/>
      <c r="FAD152" s="33"/>
      <c r="FAE152" s="33"/>
      <c r="FAF152" s="33"/>
      <c r="FAG152" s="33"/>
      <c r="FAH152" s="33"/>
      <c r="FAI152" s="33"/>
      <c r="FAJ152" s="33"/>
      <c r="FAK152" s="33"/>
      <c r="FAL152" s="33"/>
      <c r="FAM152" s="33"/>
      <c r="FAN152" s="33"/>
      <c r="FAO152" s="33"/>
      <c r="FAP152" s="33"/>
      <c r="FAQ152" s="33"/>
      <c r="FAR152" s="33"/>
      <c r="FAS152" s="33"/>
      <c r="FAT152" s="33"/>
      <c r="FAU152" s="33"/>
      <c r="FAV152" s="33"/>
      <c r="FAW152" s="33"/>
      <c r="FAX152" s="33"/>
      <c r="FAY152" s="33"/>
      <c r="FAZ152" s="33"/>
      <c r="FBA152" s="33"/>
      <c r="FBB152" s="33"/>
      <c r="FBC152" s="33"/>
      <c r="FBD152" s="33"/>
      <c r="FBE152" s="33"/>
      <c r="FBF152" s="33"/>
      <c r="FBG152" s="33"/>
      <c r="FBH152" s="33"/>
      <c r="FBI152" s="33"/>
      <c r="FBJ152" s="33"/>
      <c r="FBK152" s="33"/>
      <c r="FBL152" s="33"/>
      <c r="FBM152" s="33"/>
      <c r="FBN152" s="33"/>
      <c r="FBO152" s="33"/>
      <c r="FBP152" s="33"/>
      <c r="FBQ152" s="33"/>
      <c r="FBR152" s="33"/>
      <c r="FBS152" s="33"/>
      <c r="FBT152" s="33"/>
      <c r="FBU152" s="33"/>
      <c r="FBV152" s="33"/>
      <c r="FBW152" s="33"/>
      <c r="FBX152" s="33"/>
      <c r="FBY152" s="33"/>
      <c r="FBZ152" s="33"/>
      <c r="FCA152" s="33"/>
      <c r="FCB152" s="33"/>
      <c r="FCC152" s="33"/>
      <c r="FCD152" s="33"/>
      <c r="FCE152" s="33"/>
      <c r="FCF152" s="33"/>
      <c r="FCG152" s="33"/>
      <c r="FCH152" s="33"/>
      <c r="FCI152" s="33"/>
      <c r="FCJ152" s="33"/>
      <c r="FCK152" s="33"/>
      <c r="FCL152" s="33"/>
      <c r="FCM152" s="33"/>
      <c r="FCN152" s="33"/>
      <c r="FCO152" s="33"/>
      <c r="FCP152" s="33"/>
      <c r="FCQ152" s="33"/>
      <c r="FCR152" s="33"/>
      <c r="FCS152" s="33"/>
      <c r="FCT152" s="33"/>
      <c r="FCU152" s="33"/>
      <c r="FCV152" s="33"/>
      <c r="FCW152" s="33"/>
      <c r="FCX152" s="33"/>
      <c r="FCY152" s="33"/>
      <c r="FCZ152" s="33"/>
      <c r="FDA152" s="33"/>
      <c r="FDB152" s="33"/>
      <c r="FDC152" s="33"/>
      <c r="FDD152" s="33"/>
      <c r="FDE152" s="33"/>
      <c r="FDF152" s="33"/>
      <c r="FDG152" s="33"/>
      <c r="FDH152" s="33"/>
      <c r="FDI152" s="33"/>
      <c r="FDJ152" s="33"/>
      <c r="FDK152" s="33"/>
      <c r="FDL152" s="33"/>
      <c r="FDM152" s="33"/>
      <c r="FDN152" s="33"/>
      <c r="FDO152" s="33"/>
      <c r="FDP152" s="33"/>
      <c r="FDQ152" s="33"/>
      <c r="FDR152" s="33"/>
      <c r="FDS152" s="33"/>
      <c r="FDT152" s="33"/>
      <c r="FDU152" s="33"/>
      <c r="FDV152" s="33"/>
      <c r="FDW152" s="33"/>
      <c r="FDX152" s="33"/>
      <c r="FDY152" s="33"/>
      <c r="FDZ152" s="33"/>
      <c r="FEA152" s="33"/>
      <c r="FEB152" s="33"/>
      <c r="FEC152" s="33"/>
      <c r="FED152" s="33"/>
      <c r="FEE152" s="33"/>
      <c r="FEF152" s="33"/>
      <c r="FEG152" s="33"/>
      <c r="FEH152" s="33"/>
      <c r="FEI152" s="33"/>
      <c r="FEJ152" s="33"/>
      <c r="FEK152" s="33"/>
      <c r="FEL152" s="33"/>
      <c r="FEM152" s="33"/>
      <c r="FEN152" s="33"/>
      <c r="FEO152" s="33"/>
      <c r="FEP152" s="33"/>
      <c r="FEQ152" s="33"/>
      <c r="FER152" s="33"/>
      <c r="FES152" s="33"/>
      <c r="FET152" s="33"/>
      <c r="FEU152" s="33"/>
      <c r="FEV152" s="33"/>
      <c r="FEW152" s="33"/>
      <c r="FEX152" s="33"/>
      <c r="FEY152" s="33"/>
      <c r="FEZ152" s="33"/>
      <c r="FFA152" s="33"/>
      <c r="FFB152" s="33"/>
      <c r="FFC152" s="33"/>
      <c r="FFD152" s="33"/>
      <c r="FFE152" s="33"/>
      <c r="FFF152" s="33"/>
      <c r="FFG152" s="33"/>
      <c r="FFH152" s="33"/>
      <c r="FFI152" s="33"/>
      <c r="FFJ152" s="33"/>
      <c r="FFK152" s="33"/>
      <c r="FFL152" s="33"/>
      <c r="FFM152" s="33"/>
      <c r="FFN152" s="33"/>
      <c r="FFO152" s="33"/>
      <c r="FFP152" s="33"/>
      <c r="FFQ152" s="33"/>
      <c r="FFR152" s="33"/>
      <c r="FFS152" s="33"/>
      <c r="FFT152" s="33"/>
      <c r="FFU152" s="33"/>
      <c r="FFV152" s="33"/>
      <c r="FFW152" s="33"/>
      <c r="FFX152" s="33"/>
      <c r="FFY152" s="33"/>
      <c r="FFZ152" s="33"/>
      <c r="FGA152" s="33"/>
      <c r="FGB152" s="33"/>
      <c r="FGC152" s="33"/>
      <c r="FGD152" s="33"/>
      <c r="FGE152" s="33"/>
      <c r="FGF152" s="33"/>
      <c r="FGG152" s="33"/>
      <c r="FGH152" s="33"/>
      <c r="FGI152" s="33"/>
      <c r="FGJ152" s="33"/>
      <c r="FGK152" s="33"/>
      <c r="FGL152" s="33"/>
      <c r="FGM152" s="33"/>
      <c r="FGN152" s="33"/>
      <c r="FGO152" s="33"/>
      <c r="FGP152" s="33"/>
      <c r="FGQ152" s="33"/>
      <c r="FGR152" s="33"/>
      <c r="FGS152" s="33"/>
      <c r="FGT152" s="33"/>
      <c r="FGU152" s="33"/>
      <c r="FGV152" s="33"/>
      <c r="FGW152" s="33"/>
      <c r="FGX152" s="33"/>
      <c r="FGY152" s="33"/>
      <c r="FGZ152" s="33"/>
      <c r="FHA152" s="33"/>
      <c r="FHB152" s="33"/>
      <c r="FHC152" s="33"/>
      <c r="FHD152" s="33"/>
      <c r="FHE152" s="33"/>
      <c r="FHF152" s="33"/>
      <c r="FHG152" s="33"/>
      <c r="FHH152" s="33"/>
      <c r="FHI152" s="33"/>
      <c r="FHJ152" s="33"/>
      <c r="FHK152" s="33"/>
      <c r="FHL152" s="33"/>
      <c r="FHM152" s="33"/>
      <c r="FHN152" s="33"/>
      <c r="FHO152" s="33"/>
      <c r="FHP152" s="33"/>
      <c r="FHQ152" s="33"/>
      <c r="FHR152" s="33"/>
      <c r="FHS152" s="33"/>
      <c r="FHT152" s="33"/>
      <c r="FHU152" s="33"/>
      <c r="FHV152" s="33"/>
      <c r="FHW152" s="33"/>
      <c r="FHX152" s="33"/>
      <c r="FHY152" s="33"/>
      <c r="FHZ152" s="33"/>
      <c r="FIA152" s="33"/>
      <c r="FIB152" s="33"/>
      <c r="FIC152" s="33"/>
      <c r="FID152" s="33"/>
      <c r="FIE152" s="33"/>
      <c r="FIF152" s="33"/>
      <c r="FIG152" s="33"/>
      <c r="FIH152" s="33"/>
      <c r="FII152" s="33"/>
      <c r="FIJ152" s="33"/>
      <c r="FIK152" s="33"/>
      <c r="FIL152" s="33"/>
      <c r="FIM152" s="33"/>
      <c r="FIN152" s="33"/>
      <c r="FIO152" s="33"/>
      <c r="FIP152" s="33"/>
      <c r="FIQ152" s="33"/>
      <c r="FIR152" s="33"/>
      <c r="FIS152" s="33"/>
      <c r="FIT152" s="33"/>
      <c r="FIU152" s="33"/>
      <c r="FIV152" s="33"/>
      <c r="FIW152" s="33"/>
      <c r="FIX152" s="33"/>
      <c r="FIY152" s="33"/>
      <c r="FIZ152" s="33"/>
      <c r="FJA152" s="33"/>
      <c r="FJB152" s="33"/>
      <c r="FJC152" s="33"/>
      <c r="FJD152" s="33"/>
      <c r="FJE152" s="33"/>
      <c r="FJF152" s="33"/>
      <c r="FJG152" s="33"/>
      <c r="FJH152" s="33"/>
      <c r="FJI152" s="33"/>
      <c r="FJJ152" s="33"/>
      <c r="FJK152" s="33"/>
      <c r="FJL152" s="33"/>
      <c r="FJM152" s="33"/>
      <c r="FJN152" s="33"/>
      <c r="FJO152" s="33"/>
      <c r="FJP152" s="33"/>
      <c r="FJQ152" s="33"/>
      <c r="FJR152" s="33"/>
      <c r="FJS152" s="33"/>
      <c r="FJT152" s="33"/>
      <c r="FJU152" s="33"/>
      <c r="FJV152" s="33"/>
      <c r="FJW152" s="33"/>
      <c r="FJX152" s="33"/>
      <c r="FJY152" s="33"/>
      <c r="FJZ152" s="33"/>
      <c r="FKA152" s="33"/>
      <c r="FKB152" s="33"/>
      <c r="FKC152" s="33"/>
      <c r="FKD152" s="33"/>
      <c r="FKE152" s="33"/>
      <c r="FKF152" s="33"/>
      <c r="FKG152" s="33"/>
      <c r="FKH152" s="33"/>
      <c r="FKI152" s="33"/>
      <c r="FKJ152" s="33"/>
      <c r="FKK152" s="33"/>
      <c r="FKL152" s="33"/>
      <c r="FKM152" s="33"/>
      <c r="FKN152" s="33"/>
      <c r="FKO152" s="33"/>
      <c r="FKP152" s="33"/>
      <c r="FKQ152" s="33"/>
      <c r="FKR152" s="33"/>
      <c r="FKS152" s="33"/>
      <c r="FKT152" s="33"/>
      <c r="FKU152" s="33"/>
      <c r="FKV152" s="33"/>
      <c r="FKW152" s="33"/>
      <c r="FKX152" s="33"/>
      <c r="FKY152" s="33"/>
      <c r="FKZ152" s="33"/>
      <c r="FLA152" s="33"/>
      <c r="FLB152" s="33"/>
      <c r="FLC152" s="33"/>
      <c r="FLD152" s="33"/>
      <c r="FLE152" s="33"/>
      <c r="FLF152" s="33"/>
      <c r="FLG152" s="33"/>
      <c r="FLH152" s="33"/>
      <c r="FLI152" s="33"/>
      <c r="FLJ152" s="33"/>
      <c r="FLK152" s="33"/>
      <c r="FLL152" s="33"/>
      <c r="FLM152" s="33"/>
      <c r="FLN152" s="33"/>
      <c r="FLO152" s="33"/>
      <c r="FLP152" s="33"/>
      <c r="FLQ152" s="33"/>
      <c r="FLR152" s="33"/>
      <c r="FLS152" s="33"/>
      <c r="FLT152" s="33"/>
      <c r="FLU152" s="33"/>
      <c r="FLV152" s="33"/>
      <c r="FLW152" s="33"/>
      <c r="FLX152" s="33"/>
      <c r="FLY152" s="33"/>
      <c r="FLZ152" s="33"/>
      <c r="FMA152" s="33"/>
      <c r="FMB152" s="33"/>
      <c r="FMC152" s="33"/>
      <c r="FMD152" s="33"/>
      <c r="FME152" s="33"/>
      <c r="FMF152" s="33"/>
      <c r="FMG152" s="33"/>
      <c r="FMH152" s="33"/>
      <c r="FMI152" s="33"/>
      <c r="FMJ152" s="33"/>
      <c r="FMK152" s="33"/>
      <c r="FML152" s="33"/>
      <c r="FMM152" s="33"/>
      <c r="FMN152" s="33"/>
      <c r="FMO152" s="33"/>
      <c r="FMP152" s="33"/>
      <c r="FMQ152" s="33"/>
      <c r="FMR152" s="33"/>
      <c r="FMS152" s="33"/>
      <c r="FMT152" s="33"/>
      <c r="FMU152" s="33"/>
      <c r="FMV152" s="33"/>
      <c r="FMW152" s="33"/>
      <c r="FMX152" s="33"/>
      <c r="FMY152" s="33"/>
      <c r="FMZ152" s="33"/>
      <c r="FNA152" s="33"/>
      <c r="FNB152" s="33"/>
      <c r="FNC152" s="33"/>
      <c r="FND152" s="33"/>
      <c r="FNE152" s="33"/>
      <c r="FNF152" s="33"/>
      <c r="FNG152" s="33"/>
      <c r="FNH152" s="33"/>
      <c r="FNI152" s="33"/>
      <c r="FNJ152" s="33"/>
      <c r="FNK152" s="33"/>
      <c r="FNL152" s="33"/>
      <c r="FNM152" s="33"/>
      <c r="FNN152" s="33"/>
      <c r="FNO152" s="33"/>
      <c r="FNP152" s="33"/>
      <c r="FNQ152" s="33"/>
      <c r="FNR152" s="33"/>
      <c r="FNS152" s="33"/>
      <c r="FNT152" s="33"/>
      <c r="FNU152" s="33"/>
      <c r="FNV152" s="33"/>
      <c r="FNW152" s="33"/>
      <c r="FNX152" s="33"/>
      <c r="FNY152" s="33"/>
      <c r="FNZ152" s="33"/>
      <c r="FOA152" s="33"/>
      <c r="FOB152" s="33"/>
      <c r="FOC152" s="33"/>
      <c r="FOD152" s="33"/>
      <c r="FOE152" s="33"/>
      <c r="FOF152" s="33"/>
      <c r="FOG152" s="33"/>
      <c r="FOH152" s="33"/>
      <c r="FOI152" s="33"/>
      <c r="FOJ152" s="33"/>
      <c r="FOK152" s="33"/>
      <c r="FOL152" s="33"/>
      <c r="FOM152" s="33"/>
      <c r="FON152" s="33"/>
      <c r="FOO152" s="33"/>
      <c r="FOP152" s="33"/>
      <c r="FOQ152" s="33"/>
      <c r="FOR152" s="33"/>
      <c r="FOS152" s="33"/>
      <c r="FOT152" s="33"/>
      <c r="FOU152" s="33"/>
      <c r="FOV152" s="33"/>
      <c r="FOW152" s="33"/>
      <c r="FOX152" s="33"/>
      <c r="FOY152" s="33"/>
      <c r="FOZ152" s="33"/>
      <c r="FPA152" s="33"/>
      <c r="FPB152" s="33"/>
      <c r="FPC152" s="33"/>
      <c r="FPD152" s="33"/>
      <c r="FPE152" s="33"/>
      <c r="FPF152" s="33"/>
      <c r="FPG152" s="33"/>
      <c r="FPH152" s="33"/>
      <c r="FPI152" s="33"/>
      <c r="FPJ152" s="33"/>
      <c r="FPK152" s="33"/>
      <c r="FPL152" s="33"/>
      <c r="FPM152" s="33"/>
      <c r="FPN152" s="33"/>
      <c r="FPO152" s="33"/>
      <c r="FPP152" s="33"/>
      <c r="FPQ152" s="33"/>
      <c r="FPR152" s="33"/>
      <c r="FPS152" s="33"/>
      <c r="FPT152" s="33"/>
      <c r="FPU152" s="33"/>
      <c r="FPV152" s="33"/>
      <c r="FPW152" s="33"/>
      <c r="FPX152" s="33"/>
      <c r="FPY152" s="33"/>
      <c r="FPZ152" s="33"/>
      <c r="FQA152" s="33"/>
      <c r="FQB152" s="33"/>
      <c r="FQC152" s="33"/>
      <c r="FQD152" s="33"/>
      <c r="FQE152" s="33"/>
      <c r="FQF152" s="33"/>
      <c r="FQG152" s="33"/>
      <c r="FQH152" s="33"/>
      <c r="FQI152" s="33"/>
      <c r="FQJ152" s="33"/>
      <c r="FQK152" s="33"/>
      <c r="FQL152" s="33"/>
      <c r="FQM152" s="33"/>
      <c r="FQN152" s="33"/>
      <c r="FQO152" s="33"/>
      <c r="FQP152" s="33"/>
      <c r="FQQ152" s="33"/>
      <c r="FQR152" s="33"/>
      <c r="FQS152" s="33"/>
      <c r="FQT152" s="33"/>
      <c r="FQU152" s="33"/>
      <c r="FQV152" s="33"/>
      <c r="FQW152" s="33"/>
      <c r="FQX152" s="33"/>
      <c r="FQY152" s="33"/>
      <c r="FQZ152" s="33"/>
      <c r="FRA152" s="33"/>
      <c r="FRB152" s="33"/>
      <c r="FRC152" s="33"/>
      <c r="FRD152" s="33"/>
      <c r="FRE152" s="33"/>
      <c r="FRF152" s="33"/>
      <c r="FRG152" s="33"/>
      <c r="FRH152" s="33"/>
      <c r="FRI152" s="33"/>
      <c r="FRJ152" s="33"/>
      <c r="FRK152" s="33"/>
      <c r="FRL152" s="33"/>
      <c r="FRM152" s="33"/>
      <c r="FRN152" s="33"/>
      <c r="FRO152" s="33"/>
      <c r="FRP152" s="33"/>
      <c r="FRQ152" s="33"/>
      <c r="FRR152" s="33"/>
      <c r="FRS152" s="33"/>
      <c r="FRT152" s="33"/>
      <c r="FRU152" s="33"/>
      <c r="FRV152" s="33"/>
      <c r="FRW152" s="33"/>
      <c r="FRX152" s="33"/>
      <c r="FRY152" s="33"/>
      <c r="FRZ152" s="33"/>
      <c r="FSA152" s="33"/>
      <c r="FSB152" s="33"/>
      <c r="FSC152" s="33"/>
      <c r="FSD152" s="33"/>
      <c r="FSE152" s="33"/>
      <c r="FSF152" s="33"/>
      <c r="FSG152" s="33"/>
      <c r="FSH152" s="33"/>
      <c r="FSI152" s="33"/>
      <c r="FSJ152" s="33"/>
      <c r="FSK152" s="33"/>
      <c r="FSL152" s="33"/>
      <c r="FSM152" s="33"/>
      <c r="FSN152" s="33"/>
      <c r="FSO152" s="33"/>
      <c r="FSP152" s="33"/>
      <c r="FSQ152" s="33"/>
      <c r="FSR152" s="33"/>
      <c r="FSS152" s="33"/>
      <c r="FST152" s="33"/>
      <c r="FSU152" s="33"/>
      <c r="FSV152" s="33"/>
      <c r="FSW152" s="33"/>
      <c r="FSX152" s="33"/>
      <c r="FSY152" s="33"/>
      <c r="FSZ152" s="33"/>
      <c r="FTA152" s="33"/>
      <c r="FTB152" s="33"/>
      <c r="FTC152" s="33"/>
      <c r="FTD152" s="33"/>
      <c r="FTE152" s="33"/>
      <c r="FTF152" s="33"/>
      <c r="FTG152" s="33"/>
      <c r="FTH152" s="33"/>
      <c r="FTI152" s="33"/>
      <c r="FTJ152" s="33"/>
      <c r="FTK152" s="33"/>
      <c r="FTL152" s="33"/>
      <c r="FTM152" s="33"/>
      <c r="FTN152" s="33"/>
      <c r="FTO152" s="33"/>
      <c r="FTP152" s="33"/>
      <c r="FTQ152" s="33"/>
      <c r="FTR152" s="33"/>
      <c r="FTS152" s="33"/>
      <c r="FTT152" s="33"/>
      <c r="FTU152" s="33"/>
      <c r="FTV152" s="33"/>
      <c r="FTW152" s="33"/>
      <c r="FTX152" s="33"/>
      <c r="FTY152" s="33"/>
      <c r="FTZ152" s="33"/>
      <c r="FUA152" s="33"/>
      <c r="FUB152" s="33"/>
      <c r="FUC152" s="33"/>
      <c r="FUD152" s="33"/>
      <c r="FUE152" s="33"/>
      <c r="FUF152" s="33"/>
      <c r="FUG152" s="33"/>
      <c r="FUH152" s="33"/>
      <c r="FUI152" s="33"/>
      <c r="FUJ152" s="33"/>
      <c r="FUK152" s="33"/>
      <c r="FUL152" s="33"/>
      <c r="FUM152" s="33"/>
      <c r="FUN152" s="33"/>
      <c r="FUO152" s="33"/>
      <c r="FUP152" s="33"/>
      <c r="FUQ152" s="33"/>
      <c r="FUR152" s="33"/>
      <c r="FUS152" s="33"/>
      <c r="FUT152" s="33"/>
      <c r="FUU152" s="33"/>
      <c r="FUV152" s="33"/>
      <c r="FUW152" s="33"/>
      <c r="FUX152" s="33"/>
      <c r="FUY152" s="33"/>
      <c r="FUZ152" s="33"/>
      <c r="FVA152" s="33"/>
      <c r="FVB152" s="33"/>
      <c r="FVC152" s="33"/>
      <c r="FVD152" s="33"/>
      <c r="FVE152" s="33"/>
      <c r="FVF152" s="33"/>
      <c r="FVG152" s="33"/>
      <c r="FVH152" s="33"/>
      <c r="FVI152" s="33"/>
      <c r="FVJ152" s="33"/>
      <c r="FVK152" s="33"/>
      <c r="FVL152" s="33"/>
      <c r="FVM152" s="33"/>
      <c r="FVN152" s="33"/>
      <c r="FVO152" s="33"/>
      <c r="FVP152" s="33"/>
      <c r="FVQ152" s="33"/>
      <c r="FVR152" s="33"/>
      <c r="FVS152" s="33"/>
      <c r="FVT152" s="33"/>
      <c r="FVU152" s="33"/>
      <c r="FVV152" s="33"/>
      <c r="FVW152" s="33"/>
      <c r="FVX152" s="33"/>
      <c r="FVY152" s="33"/>
      <c r="FVZ152" s="33"/>
      <c r="FWA152" s="33"/>
      <c r="FWB152" s="33"/>
      <c r="FWC152" s="33"/>
      <c r="FWD152" s="33"/>
      <c r="FWE152" s="33"/>
      <c r="FWF152" s="33"/>
      <c r="FWG152" s="33"/>
      <c r="FWH152" s="33"/>
      <c r="FWI152" s="33"/>
      <c r="FWJ152" s="33"/>
      <c r="FWK152" s="33"/>
      <c r="FWL152" s="33"/>
      <c r="FWM152" s="33"/>
      <c r="FWN152" s="33"/>
      <c r="FWO152" s="33"/>
      <c r="FWP152" s="33"/>
      <c r="FWQ152" s="33"/>
      <c r="FWR152" s="33"/>
      <c r="FWS152" s="33"/>
      <c r="FWT152" s="33"/>
      <c r="FWU152" s="33"/>
      <c r="FWV152" s="33"/>
      <c r="FWW152" s="33"/>
      <c r="FWX152" s="33"/>
      <c r="FWY152" s="33"/>
      <c r="FWZ152" s="33"/>
      <c r="FXA152" s="33"/>
      <c r="FXB152" s="33"/>
      <c r="FXC152" s="33"/>
      <c r="FXD152" s="33"/>
      <c r="FXE152" s="33"/>
      <c r="FXF152" s="33"/>
      <c r="FXG152" s="33"/>
      <c r="FXH152" s="33"/>
      <c r="FXI152" s="33"/>
      <c r="FXJ152" s="33"/>
      <c r="FXK152" s="33"/>
      <c r="FXL152" s="33"/>
      <c r="FXM152" s="33"/>
      <c r="FXN152" s="33"/>
      <c r="FXO152" s="33"/>
      <c r="FXP152" s="33"/>
      <c r="FXQ152" s="33"/>
      <c r="FXR152" s="33"/>
      <c r="FXS152" s="33"/>
      <c r="FXT152" s="33"/>
      <c r="FXU152" s="33"/>
      <c r="FXV152" s="33"/>
      <c r="FXW152" s="33"/>
      <c r="FXX152" s="33"/>
      <c r="FXY152" s="33"/>
      <c r="FXZ152" s="33"/>
      <c r="FYA152" s="33"/>
      <c r="FYB152" s="33"/>
      <c r="FYC152" s="33"/>
      <c r="FYD152" s="33"/>
      <c r="FYE152" s="33"/>
      <c r="FYF152" s="33"/>
      <c r="FYG152" s="33"/>
      <c r="FYH152" s="33"/>
      <c r="FYI152" s="33"/>
      <c r="FYJ152" s="33"/>
      <c r="FYK152" s="33"/>
      <c r="FYL152" s="33"/>
      <c r="FYM152" s="33"/>
      <c r="FYN152" s="33"/>
      <c r="FYO152" s="33"/>
      <c r="FYP152" s="33"/>
      <c r="FYQ152" s="33"/>
      <c r="FYR152" s="33"/>
      <c r="FYS152" s="33"/>
      <c r="FYT152" s="33"/>
      <c r="FYU152" s="33"/>
      <c r="FYV152" s="33"/>
      <c r="FYW152" s="33"/>
      <c r="FYX152" s="33"/>
      <c r="FYY152" s="33"/>
      <c r="FYZ152" s="33"/>
      <c r="FZA152" s="33"/>
      <c r="FZB152" s="33"/>
      <c r="FZC152" s="33"/>
      <c r="FZD152" s="33"/>
      <c r="FZE152" s="33"/>
      <c r="FZF152" s="33"/>
      <c r="FZG152" s="33"/>
      <c r="FZH152" s="33"/>
      <c r="FZI152" s="33"/>
      <c r="FZJ152" s="33"/>
      <c r="FZK152" s="33"/>
      <c r="FZL152" s="33"/>
      <c r="FZM152" s="33"/>
      <c r="FZN152" s="33"/>
      <c r="FZO152" s="33"/>
      <c r="FZP152" s="33"/>
      <c r="FZQ152" s="33"/>
      <c r="FZR152" s="33"/>
      <c r="FZS152" s="33"/>
      <c r="FZT152" s="33"/>
      <c r="FZU152" s="33"/>
      <c r="FZV152" s="33"/>
      <c r="FZW152" s="33"/>
      <c r="FZX152" s="33"/>
      <c r="FZY152" s="33"/>
      <c r="FZZ152" s="33"/>
      <c r="GAA152" s="33"/>
      <c r="GAB152" s="33"/>
      <c r="GAC152" s="33"/>
      <c r="GAD152" s="33"/>
      <c r="GAE152" s="33"/>
      <c r="GAF152" s="33"/>
      <c r="GAG152" s="33"/>
      <c r="GAH152" s="33"/>
      <c r="GAI152" s="33"/>
      <c r="GAJ152" s="33"/>
      <c r="GAK152" s="33"/>
      <c r="GAL152" s="33"/>
      <c r="GAM152" s="33"/>
      <c r="GAN152" s="33"/>
      <c r="GAO152" s="33"/>
      <c r="GAP152" s="33"/>
      <c r="GAQ152" s="33"/>
      <c r="GAR152" s="33"/>
      <c r="GAS152" s="33"/>
      <c r="GAT152" s="33"/>
      <c r="GAU152" s="33"/>
      <c r="GAV152" s="33"/>
      <c r="GAW152" s="33"/>
      <c r="GAX152" s="33"/>
      <c r="GAY152" s="33"/>
      <c r="GAZ152" s="33"/>
      <c r="GBA152" s="33"/>
      <c r="GBB152" s="33"/>
      <c r="GBC152" s="33"/>
      <c r="GBD152" s="33"/>
      <c r="GBE152" s="33"/>
      <c r="GBF152" s="33"/>
      <c r="GBG152" s="33"/>
      <c r="GBH152" s="33"/>
      <c r="GBI152" s="33"/>
      <c r="GBJ152" s="33"/>
      <c r="GBK152" s="33"/>
      <c r="GBL152" s="33"/>
      <c r="GBM152" s="33"/>
      <c r="GBN152" s="33"/>
      <c r="GBO152" s="33"/>
      <c r="GBP152" s="33"/>
      <c r="GBQ152" s="33"/>
      <c r="GBR152" s="33"/>
      <c r="GBS152" s="33"/>
      <c r="GBT152" s="33"/>
      <c r="GBU152" s="33"/>
      <c r="GBV152" s="33"/>
      <c r="GBW152" s="33"/>
      <c r="GBX152" s="33"/>
      <c r="GBY152" s="33"/>
      <c r="GBZ152" s="33"/>
      <c r="GCA152" s="33"/>
      <c r="GCB152" s="33"/>
      <c r="GCC152" s="33"/>
      <c r="GCD152" s="33"/>
      <c r="GCE152" s="33"/>
      <c r="GCF152" s="33"/>
      <c r="GCG152" s="33"/>
      <c r="GCH152" s="33"/>
      <c r="GCI152" s="33"/>
      <c r="GCJ152" s="33"/>
      <c r="GCK152" s="33"/>
      <c r="GCL152" s="33"/>
      <c r="GCM152" s="33"/>
      <c r="GCN152" s="33"/>
      <c r="GCO152" s="33"/>
      <c r="GCP152" s="33"/>
      <c r="GCQ152" s="33"/>
      <c r="GCR152" s="33"/>
      <c r="GCS152" s="33"/>
      <c r="GCT152" s="33"/>
      <c r="GCU152" s="33"/>
      <c r="GCV152" s="33"/>
      <c r="GCW152" s="33"/>
      <c r="GCX152" s="33"/>
      <c r="GCY152" s="33"/>
      <c r="GCZ152" s="33"/>
      <c r="GDA152" s="33"/>
      <c r="GDB152" s="33"/>
      <c r="GDC152" s="33"/>
      <c r="GDD152" s="33"/>
      <c r="GDE152" s="33"/>
      <c r="GDF152" s="33"/>
      <c r="GDG152" s="33"/>
      <c r="GDH152" s="33"/>
      <c r="GDI152" s="33"/>
      <c r="GDJ152" s="33"/>
      <c r="GDK152" s="33"/>
      <c r="GDL152" s="33"/>
      <c r="GDM152" s="33"/>
      <c r="GDN152" s="33"/>
      <c r="GDO152" s="33"/>
      <c r="GDP152" s="33"/>
      <c r="GDQ152" s="33"/>
      <c r="GDR152" s="33"/>
      <c r="GDS152" s="33"/>
      <c r="GDT152" s="33"/>
      <c r="GDU152" s="33"/>
      <c r="GDV152" s="33"/>
      <c r="GDW152" s="33"/>
      <c r="GDX152" s="33"/>
      <c r="GDY152" s="33"/>
      <c r="GDZ152" s="33"/>
      <c r="GEA152" s="33"/>
      <c r="GEB152" s="33"/>
      <c r="GEC152" s="33"/>
      <c r="GED152" s="33"/>
      <c r="GEE152" s="33"/>
      <c r="GEF152" s="33"/>
      <c r="GEG152" s="33"/>
      <c r="GEH152" s="33"/>
      <c r="GEI152" s="33"/>
      <c r="GEJ152" s="33"/>
      <c r="GEK152" s="33"/>
      <c r="GEL152" s="33"/>
      <c r="GEM152" s="33"/>
      <c r="GEN152" s="33"/>
      <c r="GEO152" s="33"/>
      <c r="GEP152" s="33"/>
      <c r="GEQ152" s="33"/>
      <c r="GER152" s="33"/>
      <c r="GES152" s="33"/>
      <c r="GET152" s="33"/>
      <c r="GEU152" s="33"/>
      <c r="GEV152" s="33"/>
      <c r="GEW152" s="33"/>
      <c r="GEX152" s="33"/>
      <c r="GEY152" s="33"/>
      <c r="GEZ152" s="33"/>
      <c r="GFA152" s="33"/>
      <c r="GFB152" s="33"/>
      <c r="GFC152" s="33"/>
      <c r="GFD152" s="33"/>
      <c r="GFE152" s="33"/>
      <c r="GFF152" s="33"/>
      <c r="GFG152" s="33"/>
      <c r="GFH152" s="33"/>
      <c r="GFI152" s="33"/>
      <c r="GFJ152" s="33"/>
      <c r="GFK152" s="33"/>
      <c r="GFL152" s="33"/>
      <c r="GFM152" s="33"/>
      <c r="GFN152" s="33"/>
      <c r="GFO152" s="33"/>
      <c r="GFP152" s="33"/>
      <c r="GFQ152" s="33"/>
      <c r="GFR152" s="33"/>
      <c r="GFS152" s="33"/>
      <c r="GFT152" s="33"/>
      <c r="GFU152" s="33"/>
      <c r="GFV152" s="33"/>
      <c r="GFW152" s="33"/>
      <c r="GFX152" s="33"/>
      <c r="GFY152" s="33"/>
      <c r="GFZ152" s="33"/>
      <c r="GGA152" s="33"/>
      <c r="GGB152" s="33"/>
      <c r="GGC152" s="33"/>
      <c r="GGD152" s="33"/>
      <c r="GGE152" s="33"/>
      <c r="GGF152" s="33"/>
      <c r="GGG152" s="33"/>
      <c r="GGH152" s="33"/>
      <c r="GGI152" s="33"/>
      <c r="GGJ152" s="33"/>
      <c r="GGK152" s="33"/>
      <c r="GGL152" s="33"/>
      <c r="GGM152" s="33"/>
      <c r="GGN152" s="33"/>
      <c r="GGO152" s="33"/>
      <c r="GGP152" s="33"/>
      <c r="GGQ152" s="33"/>
      <c r="GGR152" s="33"/>
      <c r="GGS152" s="33"/>
      <c r="GGT152" s="33"/>
      <c r="GGU152" s="33"/>
      <c r="GGV152" s="33"/>
      <c r="GGW152" s="33"/>
      <c r="GGX152" s="33"/>
      <c r="GGY152" s="33"/>
      <c r="GGZ152" s="33"/>
      <c r="GHA152" s="33"/>
      <c r="GHB152" s="33"/>
      <c r="GHC152" s="33"/>
      <c r="GHD152" s="33"/>
      <c r="GHE152" s="33"/>
      <c r="GHF152" s="33"/>
      <c r="GHG152" s="33"/>
      <c r="GHH152" s="33"/>
      <c r="GHI152" s="33"/>
      <c r="GHJ152" s="33"/>
      <c r="GHK152" s="33"/>
      <c r="GHL152" s="33"/>
      <c r="GHM152" s="33"/>
      <c r="GHN152" s="33"/>
      <c r="GHO152" s="33"/>
      <c r="GHP152" s="33"/>
      <c r="GHQ152" s="33"/>
      <c r="GHR152" s="33"/>
      <c r="GHS152" s="33"/>
      <c r="GHT152" s="33"/>
      <c r="GHU152" s="33"/>
      <c r="GHV152" s="33"/>
      <c r="GHW152" s="33"/>
      <c r="GHX152" s="33"/>
      <c r="GHY152" s="33"/>
      <c r="GHZ152" s="33"/>
      <c r="GIA152" s="33"/>
      <c r="GIB152" s="33"/>
      <c r="GIC152" s="33"/>
      <c r="GID152" s="33"/>
      <c r="GIE152" s="33"/>
      <c r="GIF152" s="33"/>
      <c r="GIG152" s="33"/>
      <c r="GIH152" s="33"/>
      <c r="GII152" s="33"/>
      <c r="GIJ152" s="33"/>
      <c r="GIK152" s="33"/>
      <c r="GIL152" s="33"/>
      <c r="GIM152" s="33"/>
      <c r="GIN152" s="33"/>
      <c r="GIO152" s="33"/>
      <c r="GIP152" s="33"/>
      <c r="GIQ152" s="33"/>
      <c r="GIR152" s="33"/>
      <c r="GIS152" s="33"/>
      <c r="GIT152" s="33"/>
      <c r="GIU152" s="33"/>
      <c r="GIV152" s="33"/>
      <c r="GIW152" s="33"/>
      <c r="GIX152" s="33"/>
      <c r="GIY152" s="33"/>
      <c r="GIZ152" s="33"/>
      <c r="GJA152" s="33"/>
      <c r="GJB152" s="33"/>
      <c r="GJC152" s="33"/>
      <c r="GJD152" s="33"/>
      <c r="GJE152" s="33"/>
      <c r="GJF152" s="33"/>
      <c r="GJG152" s="33"/>
      <c r="GJH152" s="33"/>
      <c r="GJI152" s="33"/>
      <c r="GJJ152" s="33"/>
      <c r="GJK152" s="33"/>
      <c r="GJL152" s="33"/>
      <c r="GJM152" s="33"/>
      <c r="GJN152" s="33"/>
      <c r="GJO152" s="33"/>
      <c r="GJP152" s="33"/>
      <c r="GJQ152" s="33"/>
      <c r="GJR152" s="33"/>
      <c r="GJS152" s="33"/>
      <c r="GJT152" s="33"/>
      <c r="GJU152" s="33"/>
      <c r="GJV152" s="33"/>
      <c r="GJW152" s="33"/>
      <c r="GJX152" s="33"/>
      <c r="GJY152" s="33"/>
      <c r="GJZ152" s="33"/>
      <c r="GKA152" s="33"/>
      <c r="GKB152" s="33"/>
      <c r="GKC152" s="33"/>
      <c r="GKD152" s="33"/>
      <c r="GKE152" s="33"/>
      <c r="GKF152" s="33"/>
      <c r="GKG152" s="33"/>
      <c r="GKH152" s="33"/>
      <c r="GKI152" s="33"/>
      <c r="GKJ152" s="33"/>
      <c r="GKK152" s="33"/>
      <c r="GKL152" s="33"/>
      <c r="GKM152" s="33"/>
      <c r="GKN152" s="33"/>
      <c r="GKO152" s="33"/>
      <c r="GKP152" s="33"/>
      <c r="GKQ152" s="33"/>
      <c r="GKR152" s="33"/>
      <c r="GKS152" s="33"/>
      <c r="GKT152" s="33"/>
      <c r="GKU152" s="33"/>
      <c r="GKV152" s="33"/>
      <c r="GKW152" s="33"/>
      <c r="GKX152" s="33"/>
      <c r="GKY152" s="33"/>
      <c r="GKZ152" s="33"/>
      <c r="GLA152" s="33"/>
      <c r="GLB152" s="33"/>
      <c r="GLC152" s="33"/>
      <c r="GLD152" s="33"/>
      <c r="GLE152" s="33"/>
      <c r="GLF152" s="33"/>
      <c r="GLG152" s="33"/>
      <c r="GLH152" s="33"/>
      <c r="GLI152" s="33"/>
      <c r="GLJ152" s="33"/>
      <c r="GLK152" s="33"/>
      <c r="GLL152" s="33"/>
      <c r="GLM152" s="33"/>
      <c r="GLN152" s="33"/>
      <c r="GLO152" s="33"/>
      <c r="GLP152" s="33"/>
      <c r="GLQ152" s="33"/>
      <c r="GLR152" s="33"/>
      <c r="GLS152" s="33"/>
      <c r="GLT152" s="33"/>
      <c r="GLU152" s="33"/>
      <c r="GLV152" s="33"/>
      <c r="GLW152" s="33"/>
      <c r="GLX152" s="33"/>
      <c r="GLY152" s="33"/>
      <c r="GLZ152" s="33"/>
      <c r="GMA152" s="33"/>
      <c r="GMB152" s="33"/>
      <c r="GMC152" s="33"/>
      <c r="GMD152" s="33"/>
      <c r="GME152" s="33"/>
      <c r="GMF152" s="33"/>
      <c r="GMG152" s="33"/>
      <c r="GMH152" s="33"/>
      <c r="GMI152" s="33"/>
      <c r="GMJ152" s="33"/>
      <c r="GMK152" s="33"/>
      <c r="GML152" s="33"/>
      <c r="GMM152" s="33"/>
      <c r="GMN152" s="33"/>
      <c r="GMO152" s="33"/>
      <c r="GMP152" s="33"/>
      <c r="GMQ152" s="33"/>
      <c r="GMR152" s="33"/>
      <c r="GMS152" s="33"/>
      <c r="GMT152" s="33"/>
      <c r="GMU152" s="33"/>
      <c r="GMV152" s="33"/>
      <c r="GMW152" s="33"/>
      <c r="GMX152" s="33"/>
      <c r="GMY152" s="33"/>
      <c r="GMZ152" s="33"/>
      <c r="GNA152" s="33"/>
      <c r="GNB152" s="33"/>
      <c r="GNC152" s="33"/>
      <c r="GND152" s="33"/>
      <c r="GNE152" s="33"/>
      <c r="GNF152" s="33"/>
      <c r="GNG152" s="33"/>
      <c r="GNH152" s="33"/>
      <c r="GNI152" s="33"/>
      <c r="GNJ152" s="33"/>
      <c r="GNK152" s="33"/>
      <c r="GNL152" s="33"/>
      <c r="GNM152" s="33"/>
      <c r="GNN152" s="33"/>
      <c r="GNO152" s="33"/>
      <c r="GNP152" s="33"/>
      <c r="GNQ152" s="33"/>
      <c r="GNR152" s="33"/>
      <c r="GNS152" s="33"/>
      <c r="GNT152" s="33"/>
      <c r="GNU152" s="33"/>
      <c r="GNV152" s="33"/>
      <c r="GNW152" s="33"/>
      <c r="GNX152" s="33"/>
      <c r="GNY152" s="33"/>
      <c r="GNZ152" s="33"/>
      <c r="GOA152" s="33"/>
      <c r="GOB152" s="33"/>
      <c r="GOC152" s="33"/>
      <c r="GOD152" s="33"/>
      <c r="GOE152" s="33"/>
      <c r="GOF152" s="33"/>
      <c r="GOG152" s="33"/>
      <c r="GOH152" s="33"/>
      <c r="GOI152" s="33"/>
      <c r="GOJ152" s="33"/>
      <c r="GOK152" s="33"/>
      <c r="GOL152" s="33"/>
      <c r="GOM152" s="33"/>
      <c r="GON152" s="33"/>
      <c r="GOO152" s="33"/>
      <c r="GOP152" s="33"/>
      <c r="GOQ152" s="33"/>
      <c r="GOR152" s="33"/>
      <c r="GOS152" s="33"/>
      <c r="GOT152" s="33"/>
      <c r="GOU152" s="33"/>
      <c r="GOV152" s="33"/>
      <c r="GOW152" s="33"/>
      <c r="GOX152" s="33"/>
      <c r="GOY152" s="33"/>
      <c r="GOZ152" s="33"/>
      <c r="GPA152" s="33"/>
      <c r="GPB152" s="33"/>
      <c r="GPC152" s="33"/>
      <c r="GPD152" s="33"/>
      <c r="GPE152" s="33"/>
      <c r="GPF152" s="33"/>
      <c r="GPG152" s="33"/>
      <c r="GPH152" s="33"/>
      <c r="GPI152" s="33"/>
      <c r="GPJ152" s="33"/>
      <c r="GPK152" s="33"/>
      <c r="GPL152" s="33"/>
      <c r="GPM152" s="33"/>
      <c r="GPN152" s="33"/>
      <c r="GPO152" s="33"/>
      <c r="GPP152" s="33"/>
      <c r="GPQ152" s="33"/>
      <c r="GPR152" s="33"/>
      <c r="GPS152" s="33"/>
      <c r="GPT152" s="33"/>
      <c r="GPU152" s="33"/>
      <c r="GPV152" s="33"/>
      <c r="GPW152" s="33"/>
      <c r="GPX152" s="33"/>
      <c r="GPY152" s="33"/>
      <c r="GPZ152" s="33"/>
      <c r="GQA152" s="33"/>
      <c r="GQB152" s="33"/>
      <c r="GQC152" s="33"/>
      <c r="GQD152" s="33"/>
      <c r="GQE152" s="33"/>
      <c r="GQF152" s="33"/>
      <c r="GQG152" s="33"/>
      <c r="GQH152" s="33"/>
      <c r="GQI152" s="33"/>
      <c r="GQJ152" s="33"/>
      <c r="GQK152" s="33"/>
      <c r="GQL152" s="33"/>
      <c r="GQM152" s="33"/>
      <c r="GQN152" s="33"/>
      <c r="GQO152" s="33"/>
      <c r="GQP152" s="33"/>
      <c r="GQQ152" s="33"/>
      <c r="GQR152" s="33"/>
      <c r="GQS152" s="33"/>
      <c r="GQT152" s="33"/>
      <c r="GQU152" s="33"/>
      <c r="GQV152" s="33"/>
      <c r="GQW152" s="33"/>
      <c r="GQX152" s="33"/>
      <c r="GQY152" s="33"/>
      <c r="GQZ152" s="33"/>
      <c r="GRA152" s="33"/>
      <c r="GRB152" s="33"/>
      <c r="GRC152" s="33"/>
      <c r="GRD152" s="33"/>
      <c r="GRE152" s="33"/>
      <c r="GRF152" s="33"/>
      <c r="GRG152" s="33"/>
      <c r="GRH152" s="33"/>
      <c r="GRI152" s="33"/>
      <c r="GRJ152" s="33"/>
      <c r="GRK152" s="33"/>
      <c r="GRL152" s="33"/>
      <c r="GRM152" s="33"/>
      <c r="GRN152" s="33"/>
      <c r="GRO152" s="33"/>
      <c r="GRP152" s="33"/>
      <c r="GRQ152" s="33"/>
      <c r="GRR152" s="33"/>
      <c r="GRS152" s="33"/>
      <c r="GRT152" s="33"/>
      <c r="GRU152" s="33"/>
      <c r="GRV152" s="33"/>
      <c r="GRW152" s="33"/>
      <c r="GRX152" s="33"/>
      <c r="GRY152" s="33"/>
      <c r="GRZ152" s="33"/>
      <c r="GSA152" s="33"/>
      <c r="GSB152" s="33"/>
      <c r="GSC152" s="33"/>
      <c r="GSD152" s="33"/>
      <c r="GSE152" s="33"/>
      <c r="GSF152" s="33"/>
      <c r="GSG152" s="33"/>
      <c r="GSH152" s="33"/>
      <c r="GSI152" s="33"/>
      <c r="GSJ152" s="33"/>
      <c r="GSK152" s="33"/>
      <c r="GSL152" s="33"/>
      <c r="GSM152" s="33"/>
      <c r="GSN152" s="33"/>
      <c r="GSO152" s="33"/>
      <c r="GSP152" s="33"/>
      <c r="GSQ152" s="33"/>
      <c r="GSR152" s="33"/>
      <c r="GSS152" s="33"/>
      <c r="GST152" s="33"/>
      <c r="GSU152" s="33"/>
      <c r="GSV152" s="33"/>
      <c r="GSW152" s="33"/>
      <c r="GSX152" s="33"/>
      <c r="GSY152" s="33"/>
      <c r="GSZ152" s="33"/>
      <c r="GTA152" s="33"/>
      <c r="GTB152" s="33"/>
      <c r="GTC152" s="33"/>
      <c r="GTD152" s="33"/>
      <c r="GTE152" s="33"/>
      <c r="GTF152" s="33"/>
      <c r="GTG152" s="33"/>
      <c r="GTH152" s="33"/>
      <c r="GTI152" s="33"/>
      <c r="GTJ152" s="33"/>
      <c r="GTK152" s="33"/>
      <c r="GTL152" s="33"/>
      <c r="GTM152" s="33"/>
      <c r="GTN152" s="33"/>
      <c r="GTO152" s="33"/>
      <c r="GTP152" s="33"/>
      <c r="GTQ152" s="33"/>
      <c r="GTR152" s="33"/>
      <c r="GTS152" s="33"/>
      <c r="GTT152" s="33"/>
      <c r="GTU152" s="33"/>
      <c r="GTV152" s="33"/>
      <c r="GTW152" s="33"/>
      <c r="GTX152" s="33"/>
      <c r="GTY152" s="33"/>
      <c r="GTZ152" s="33"/>
      <c r="GUA152" s="33"/>
      <c r="GUB152" s="33"/>
      <c r="GUC152" s="33"/>
      <c r="GUD152" s="33"/>
      <c r="GUE152" s="33"/>
      <c r="GUF152" s="33"/>
      <c r="GUG152" s="33"/>
      <c r="GUH152" s="33"/>
      <c r="GUI152" s="33"/>
      <c r="GUJ152" s="33"/>
      <c r="GUK152" s="33"/>
      <c r="GUL152" s="33"/>
      <c r="GUM152" s="33"/>
      <c r="GUN152" s="33"/>
      <c r="GUO152" s="33"/>
      <c r="GUP152" s="33"/>
      <c r="GUQ152" s="33"/>
      <c r="GUR152" s="33"/>
      <c r="GUS152" s="33"/>
      <c r="GUT152" s="33"/>
      <c r="GUU152" s="33"/>
      <c r="GUV152" s="33"/>
      <c r="GUW152" s="33"/>
      <c r="GUX152" s="33"/>
      <c r="GUY152" s="33"/>
      <c r="GUZ152" s="33"/>
      <c r="GVA152" s="33"/>
      <c r="GVB152" s="33"/>
      <c r="GVC152" s="33"/>
      <c r="GVD152" s="33"/>
      <c r="GVE152" s="33"/>
      <c r="GVF152" s="33"/>
      <c r="GVG152" s="33"/>
      <c r="GVH152" s="33"/>
      <c r="GVI152" s="33"/>
      <c r="GVJ152" s="33"/>
      <c r="GVK152" s="33"/>
      <c r="GVL152" s="33"/>
      <c r="GVM152" s="33"/>
      <c r="GVN152" s="33"/>
      <c r="GVO152" s="33"/>
      <c r="GVP152" s="33"/>
      <c r="GVQ152" s="33"/>
      <c r="GVR152" s="33"/>
      <c r="GVS152" s="33"/>
      <c r="GVT152" s="33"/>
      <c r="GVU152" s="33"/>
      <c r="GVV152" s="33"/>
      <c r="GVW152" s="33"/>
      <c r="GVX152" s="33"/>
      <c r="GVY152" s="33"/>
      <c r="GVZ152" s="33"/>
      <c r="GWA152" s="33"/>
      <c r="GWB152" s="33"/>
      <c r="GWC152" s="33"/>
      <c r="GWD152" s="33"/>
      <c r="GWE152" s="33"/>
      <c r="GWF152" s="33"/>
      <c r="GWG152" s="33"/>
      <c r="GWH152" s="33"/>
      <c r="GWI152" s="33"/>
      <c r="GWJ152" s="33"/>
      <c r="GWK152" s="33"/>
      <c r="GWL152" s="33"/>
      <c r="GWM152" s="33"/>
      <c r="GWN152" s="33"/>
      <c r="GWO152" s="33"/>
      <c r="GWP152" s="33"/>
      <c r="GWQ152" s="33"/>
      <c r="GWR152" s="33"/>
      <c r="GWS152" s="33"/>
      <c r="GWT152" s="33"/>
      <c r="GWU152" s="33"/>
      <c r="GWV152" s="33"/>
      <c r="GWW152" s="33"/>
      <c r="GWX152" s="33"/>
      <c r="GWY152" s="33"/>
      <c r="GWZ152" s="33"/>
      <c r="GXA152" s="33"/>
      <c r="GXB152" s="33"/>
      <c r="GXC152" s="33"/>
      <c r="GXD152" s="33"/>
      <c r="GXE152" s="33"/>
      <c r="GXF152" s="33"/>
      <c r="GXG152" s="33"/>
      <c r="GXH152" s="33"/>
      <c r="GXI152" s="33"/>
      <c r="GXJ152" s="33"/>
      <c r="GXK152" s="33"/>
      <c r="GXL152" s="33"/>
      <c r="GXM152" s="33"/>
      <c r="GXN152" s="33"/>
      <c r="GXO152" s="33"/>
      <c r="GXP152" s="33"/>
      <c r="GXQ152" s="33"/>
      <c r="GXR152" s="33"/>
      <c r="GXS152" s="33"/>
      <c r="GXT152" s="33"/>
      <c r="GXU152" s="33"/>
      <c r="GXV152" s="33"/>
      <c r="GXW152" s="33"/>
      <c r="GXX152" s="33"/>
      <c r="GXY152" s="33"/>
      <c r="GXZ152" s="33"/>
      <c r="GYA152" s="33"/>
      <c r="GYB152" s="33"/>
      <c r="GYC152" s="33"/>
      <c r="GYD152" s="33"/>
      <c r="GYE152" s="33"/>
      <c r="GYF152" s="33"/>
      <c r="GYG152" s="33"/>
      <c r="GYH152" s="33"/>
      <c r="GYI152" s="33"/>
      <c r="GYJ152" s="33"/>
      <c r="GYK152" s="33"/>
      <c r="GYL152" s="33"/>
      <c r="GYM152" s="33"/>
      <c r="GYN152" s="33"/>
      <c r="GYO152" s="33"/>
      <c r="GYP152" s="33"/>
      <c r="GYQ152" s="33"/>
      <c r="GYR152" s="33"/>
      <c r="GYS152" s="33"/>
      <c r="GYT152" s="33"/>
      <c r="GYU152" s="33"/>
      <c r="GYV152" s="33"/>
      <c r="GYW152" s="33"/>
      <c r="GYX152" s="33"/>
      <c r="GYY152" s="33"/>
      <c r="GYZ152" s="33"/>
      <c r="GZA152" s="33"/>
      <c r="GZB152" s="33"/>
      <c r="GZC152" s="33"/>
      <c r="GZD152" s="33"/>
      <c r="GZE152" s="33"/>
      <c r="GZF152" s="33"/>
      <c r="GZG152" s="33"/>
      <c r="GZH152" s="33"/>
      <c r="GZI152" s="33"/>
      <c r="GZJ152" s="33"/>
      <c r="GZK152" s="33"/>
      <c r="GZL152" s="33"/>
      <c r="GZM152" s="33"/>
      <c r="GZN152" s="33"/>
      <c r="GZO152" s="33"/>
      <c r="GZP152" s="33"/>
      <c r="GZQ152" s="33"/>
      <c r="GZR152" s="33"/>
      <c r="GZS152" s="33"/>
      <c r="GZT152" s="33"/>
      <c r="GZU152" s="33"/>
      <c r="GZV152" s="33"/>
      <c r="GZW152" s="33"/>
      <c r="GZX152" s="33"/>
      <c r="GZY152" s="33"/>
      <c r="GZZ152" s="33"/>
      <c r="HAA152" s="33"/>
      <c r="HAB152" s="33"/>
      <c r="HAC152" s="33"/>
      <c r="HAD152" s="33"/>
      <c r="HAE152" s="33"/>
      <c r="HAF152" s="33"/>
      <c r="HAG152" s="33"/>
      <c r="HAH152" s="33"/>
      <c r="HAI152" s="33"/>
      <c r="HAJ152" s="33"/>
      <c r="HAK152" s="33"/>
      <c r="HAL152" s="33"/>
      <c r="HAM152" s="33"/>
      <c r="HAN152" s="33"/>
      <c r="HAO152" s="33"/>
      <c r="HAP152" s="33"/>
      <c r="HAQ152" s="33"/>
      <c r="HAR152" s="33"/>
      <c r="HAS152" s="33"/>
      <c r="HAT152" s="33"/>
      <c r="HAU152" s="33"/>
      <c r="HAV152" s="33"/>
      <c r="HAW152" s="33"/>
      <c r="HAX152" s="33"/>
      <c r="HAY152" s="33"/>
      <c r="HAZ152" s="33"/>
      <c r="HBA152" s="33"/>
      <c r="HBB152" s="33"/>
      <c r="HBC152" s="33"/>
      <c r="HBD152" s="33"/>
      <c r="HBE152" s="33"/>
      <c r="HBF152" s="33"/>
      <c r="HBG152" s="33"/>
      <c r="HBH152" s="33"/>
      <c r="HBI152" s="33"/>
      <c r="HBJ152" s="33"/>
      <c r="HBK152" s="33"/>
      <c r="HBL152" s="33"/>
      <c r="HBM152" s="33"/>
      <c r="HBN152" s="33"/>
      <c r="HBO152" s="33"/>
      <c r="HBP152" s="33"/>
      <c r="HBQ152" s="33"/>
      <c r="HBR152" s="33"/>
      <c r="HBS152" s="33"/>
      <c r="HBT152" s="33"/>
      <c r="HBU152" s="33"/>
      <c r="HBV152" s="33"/>
      <c r="HBW152" s="33"/>
      <c r="HBX152" s="33"/>
      <c r="HBY152" s="33"/>
      <c r="HBZ152" s="33"/>
      <c r="HCA152" s="33"/>
      <c r="HCB152" s="33"/>
      <c r="HCC152" s="33"/>
      <c r="HCD152" s="33"/>
      <c r="HCE152" s="33"/>
      <c r="HCF152" s="33"/>
      <c r="HCG152" s="33"/>
      <c r="HCH152" s="33"/>
      <c r="HCI152" s="33"/>
      <c r="HCJ152" s="33"/>
      <c r="HCK152" s="33"/>
      <c r="HCL152" s="33"/>
      <c r="HCM152" s="33"/>
      <c r="HCN152" s="33"/>
      <c r="HCO152" s="33"/>
      <c r="HCP152" s="33"/>
      <c r="HCQ152" s="33"/>
      <c r="HCR152" s="33"/>
      <c r="HCS152" s="33"/>
      <c r="HCT152" s="33"/>
      <c r="HCU152" s="33"/>
      <c r="HCV152" s="33"/>
      <c r="HCW152" s="33"/>
      <c r="HCX152" s="33"/>
      <c r="HCY152" s="33"/>
      <c r="HCZ152" s="33"/>
      <c r="HDA152" s="33"/>
      <c r="HDB152" s="33"/>
      <c r="HDC152" s="33"/>
      <c r="HDD152" s="33"/>
      <c r="HDE152" s="33"/>
      <c r="HDF152" s="33"/>
      <c r="HDG152" s="33"/>
      <c r="HDH152" s="33"/>
      <c r="HDI152" s="33"/>
      <c r="HDJ152" s="33"/>
      <c r="HDK152" s="33"/>
      <c r="HDL152" s="33"/>
      <c r="HDM152" s="33"/>
      <c r="HDN152" s="33"/>
      <c r="HDO152" s="33"/>
      <c r="HDP152" s="33"/>
      <c r="HDQ152" s="33"/>
      <c r="HDR152" s="33"/>
      <c r="HDS152" s="33"/>
      <c r="HDT152" s="33"/>
      <c r="HDU152" s="33"/>
      <c r="HDV152" s="33"/>
      <c r="HDW152" s="33"/>
      <c r="HDX152" s="33"/>
      <c r="HDY152" s="33"/>
      <c r="HDZ152" s="33"/>
      <c r="HEA152" s="33"/>
      <c r="HEB152" s="33"/>
      <c r="HEC152" s="33"/>
      <c r="HED152" s="33"/>
      <c r="HEE152" s="33"/>
      <c r="HEF152" s="33"/>
      <c r="HEG152" s="33"/>
      <c r="HEH152" s="33"/>
      <c r="HEI152" s="33"/>
      <c r="HEJ152" s="33"/>
      <c r="HEK152" s="33"/>
      <c r="HEL152" s="33"/>
      <c r="HEM152" s="33"/>
      <c r="HEN152" s="33"/>
      <c r="HEO152" s="33"/>
      <c r="HEP152" s="33"/>
      <c r="HEQ152" s="33"/>
      <c r="HER152" s="33"/>
      <c r="HES152" s="33"/>
      <c r="HET152" s="33"/>
      <c r="HEU152" s="33"/>
      <c r="HEV152" s="33"/>
      <c r="HEW152" s="33"/>
      <c r="HEX152" s="33"/>
      <c r="HEY152" s="33"/>
      <c r="HEZ152" s="33"/>
      <c r="HFA152" s="33"/>
      <c r="HFB152" s="33"/>
      <c r="HFC152" s="33"/>
      <c r="HFD152" s="33"/>
      <c r="HFE152" s="33"/>
      <c r="HFF152" s="33"/>
      <c r="HFG152" s="33"/>
      <c r="HFH152" s="33"/>
      <c r="HFI152" s="33"/>
      <c r="HFJ152" s="33"/>
      <c r="HFK152" s="33"/>
      <c r="HFL152" s="33"/>
      <c r="HFM152" s="33"/>
      <c r="HFN152" s="33"/>
      <c r="HFO152" s="33"/>
      <c r="HFP152" s="33"/>
      <c r="HFQ152" s="33"/>
      <c r="HFR152" s="33"/>
      <c r="HFS152" s="33"/>
      <c r="HFT152" s="33"/>
      <c r="HFU152" s="33"/>
      <c r="HFV152" s="33"/>
      <c r="HFW152" s="33"/>
      <c r="HFX152" s="33"/>
      <c r="HFY152" s="33"/>
      <c r="HFZ152" s="33"/>
      <c r="HGA152" s="33"/>
      <c r="HGB152" s="33"/>
      <c r="HGC152" s="33"/>
      <c r="HGD152" s="33"/>
      <c r="HGE152" s="33"/>
      <c r="HGF152" s="33"/>
      <c r="HGG152" s="33"/>
      <c r="HGH152" s="33"/>
      <c r="HGI152" s="33"/>
      <c r="HGJ152" s="33"/>
      <c r="HGK152" s="33"/>
      <c r="HGL152" s="33"/>
      <c r="HGM152" s="33"/>
      <c r="HGN152" s="33"/>
      <c r="HGO152" s="33"/>
      <c r="HGP152" s="33"/>
      <c r="HGQ152" s="33"/>
      <c r="HGR152" s="33"/>
      <c r="HGS152" s="33"/>
      <c r="HGT152" s="33"/>
      <c r="HGU152" s="33"/>
      <c r="HGV152" s="33"/>
      <c r="HGW152" s="33"/>
      <c r="HGX152" s="33"/>
      <c r="HGY152" s="33"/>
      <c r="HGZ152" s="33"/>
      <c r="HHA152" s="33"/>
      <c r="HHB152" s="33"/>
      <c r="HHC152" s="33"/>
      <c r="HHD152" s="33"/>
      <c r="HHE152" s="33"/>
      <c r="HHF152" s="33"/>
      <c r="HHG152" s="33"/>
      <c r="HHH152" s="33"/>
      <c r="HHI152" s="33"/>
      <c r="HHJ152" s="33"/>
      <c r="HHK152" s="33"/>
      <c r="HHL152" s="33"/>
      <c r="HHM152" s="33"/>
      <c r="HHN152" s="33"/>
      <c r="HHO152" s="33"/>
      <c r="HHP152" s="33"/>
      <c r="HHQ152" s="33"/>
      <c r="HHR152" s="33"/>
      <c r="HHS152" s="33"/>
      <c r="HHT152" s="33"/>
      <c r="HHU152" s="33"/>
      <c r="HHV152" s="33"/>
      <c r="HHW152" s="33"/>
      <c r="HHX152" s="33"/>
      <c r="HHY152" s="33"/>
      <c r="HHZ152" s="33"/>
      <c r="HIA152" s="33"/>
      <c r="HIB152" s="33"/>
      <c r="HIC152" s="33"/>
      <c r="HID152" s="33"/>
      <c r="HIE152" s="33"/>
      <c r="HIF152" s="33"/>
      <c r="HIG152" s="33"/>
      <c r="HIH152" s="33"/>
      <c r="HII152" s="33"/>
      <c r="HIJ152" s="33"/>
      <c r="HIK152" s="33"/>
      <c r="HIL152" s="33"/>
      <c r="HIM152" s="33"/>
      <c r="HIN152" s="33"/>
      <c r="HIO152" s="33"/>
      <c r="HIP152" s="33"/>
      <c r="HIQ152" s="33"/>
      <c r="HIR152" s="33"/>
      <c r="HIS152" s="33"/>
      <c r="HIT152" s="33"/>
      <c r="HIU152" s="33"/>
      <c r="HIV152" s="33"/>
      <c r="HIW152" s="33"/>
      <c r="HIX152" s="33"/>
      <c r="HIY152" s="33"/>
      <c r="HIZ152" s="33"/>
      <c r="HJA152" s="33"/>
      <c r="HJB152" s="33"/>
      <c r="HJC152" s="33"/>
      <c r="HJD152" s="33"/>
      <c r="HJE152" s="33"/>
      <c r="HJF152" s="33"/>
      <c r="HJG152" s="33"/>
      <c r="HJH152" s="33"/>
      <c r="HJI152" s="33"/>
      <c r="HJJ152" s="33"/>
      <c r="HJK152" s="33"/>
      <c r="HJL152" s="33"/>
      <c r="HJM152" s="33"/>
      <c r="HJN152" s="33"/>
      <c r="HJO152" s="33"/>
      <c r="HJP152" s="33"/>
      <c r="HJQ152" s="33"/>
      <c r="HJR152" s="33"/>
      <c r="HJS152" s="33"/>
      <c r="HJT152" s="33"/>
      <c r="HJU152" s="33"/>
      <c r="HJV152" s="33"/>
      <c r="HJW152" s="33"/>
      <c r="HJX152" s="33"/>
      <c r="HJY152" s="33"/>
      <c r="HJZ152" s="33"/>
      <c r="HKA152" s="33"/>
      <c r="HKB152" s="33"/>
      <c r="HKC152" s="33"/>
      <c r="HKD152" s="33"/>
      <c r="HKE152" s="33"/>
      <c r="HKF152" s="33"/>
      <c r="HKG152" s="33"/>
      <c r="HKH152" s="33"/>
      <c r="HKI152" s="33"/>
      <c r="HKJ152" s="33"/>
      <c r="HKK152" s="33"/>
      <c r="HKL152" s="33"/>
      <c r="HKM152" s="33"/>
      <c r="HKN152" s="33"/>
      <c r="HKO152" s="33"/>
      <c r="HKP152" s="33"/>
      <c r="HKQ152" s="33"/>
      <c r="HKR152" s="33"/>
      <c r="HKS152" s="33"/>
      <c r="HKT152" s="33"/>
      <c r="HKU152" s="33"/>
      <c r="HKV152" s="33"/>
      <c r="HKW152" s="33"/>
      <c r="HKX152" s="33"/>
      <c r="HKY152" s="33"/>
      <c r="HKZ152" s="33"/>
      <c r="HLA152" s="33"/>
      <c r="HLB152" s="33"/>
      <c r="HLC152" s="33"/>
      <c r="HLD152" s="33"/>
      <c r="HLE152" s="33"/>
      <c r="HLF152" s="33"/>
      <c r="HLG152" s="33"/>
      <c r="HLH152" s="33"/>
      <c r="HLI152" s="33"/>
      <c r="HLJ152" s="33"/>
      <c r="HLK152" s="33"/>
      <c r="HLL152" s="33"/>
      <c r="HLM152" s="33"/>
      <c r="HLN152" s="33"/>
      <c r="HLO152" s="33"/>
      <c r="HLP152" s="33"/>
      <c r="HLQ152" s="33"/>
      <c r="HLR152" s="33"/>
      <c r="HLS152" s="33"/>
      <c r="HLT152" s="33"/>
      <c r="HLU152" s="33"/>
      <c r="HLV152" s="33"/>
      <c r="HLW152" s="33"/>
      <c r="HLX152" s="33"/>
      <c r="HLY152" s="33"/>
      <c r="HLZ152" s="33"/>
      <c r="HMA152" s="33"/>
      <c r="HMB152" s="33"/>
      <c r="HMC152" s="33"/>
      <c r="HMD152" s="33"/>
      <c r="HME152" s="33"/>
      <c r="HMF152" s="33"/>
      <c r="HMG152" s="33"/>
      <c r="HMH152" s="33"/>
      <c r="HMI152" s="33"/>
      <c r="HMJ152" s="33"/>
      <c r="HMK152" s="33"/>
      <c r="HML152" s="33"/>
      <c r="HMM152" s="33"/>
      <c r="HMN152" s="33"/>
      <c r="HMO152" s="33"/>
      <c r="HMP152" s="33"/>
      <c r="HMQ152" s="33"/>
      <c r="HMR152" s="33"/>
      <c r="HMS152" s="33"/>
      <c r="HMT152" s="33"/>
      <c r="HMU152" s="33"/>
      <c r="HMV152" s="33"/>
      <c r="HMW152" s="33"/>
      <c r="HMX152" s="33"/>
      <c r="HMY152" s="33"/>
      <c r="HMZ152" s="33"/>
      <c r="HNA152" s="33"/>
      <c r="HNB152" s="33"/>
      <c r="HNC152" s="33"/>
      <c r="HND152" s="33"/>
      <c r="HNE152" s="33"/>
      <c r="HNF152" s="33"/>
      <c r="HNG152" s="33"/>
      <c r="HNH152" s="33"/>
      <c r="HNI152" s="33"/>
      <c r="HNJ152" s="33"/>
      <c r="HNK152" s="33"/>
      <c r="HNL152" s="33"/>
      <c r="HNM152" s="33"/>
      <c r="HNN152" s="33"/>
      <c r="HNO152" s="33"/>
      <c r="HNP152" s="33"/>
      <c r="HNQ152" s="33"/>
      <c r="HNR152" s="33"/>
      <c r="HNS152" s="33"/>
      <c r="HNT152" s="33"/>
      <c r="HNU152" s="33"/>
      <c r="HNV152" s="33"/>
      <c r="HNW152" s="33"/>
      <c r="HNX152" s="33"/>
      <c r="HNY152" s="33"/>
      <c r="HNZ152" s="33"/>
      <c r="HOA152" s="33"/>
      <c r="HOB152" s="33"/>
      <c r="HOC152" s="33"/>
      <c r="HOD152" s="33"/>
      <c r="HOE152" s="33"/>
      <c r="HOF152" s="33"/>
      <c r="HOG152" s="33"/>
      <c r="HOH152" s="33"/>
      <c r="HOI152" s="33"/>
      <c r="HOJ152" s="33"/>
      <c r="HOK152" s="33"/>
      <c r="HOL152" s="33"/>
      <c r="HOM152" s="33"/>
      <c r="HON152" s="33"/>
      <c r="HOO152" s="33"/>
      <c r="HOP152" s="33"/>
      <c r="HOQ152" s="33"/>
      <c r="HOR152" s="33"/>
      <c r="HOS152" s="33"/>
      <c r="HOT152" s="33"/>
      <c r="HOU152" s="33"/>
      <c r="HOV152" s="33"/>
      <c r="HOW152" s="33"/>
      <c r="HOX152" s="33"/>
      <c r="HOY152" s="33"/>
      <c r="HOZ152" s="33"/>
      <c r="HPA152" s="33"/>
      <c r="HPB152" s="33"/>
      <c r="HPC152" s="33"/>
      <c r="HPD152" s="33"/>
      <c r="HPE152" s="33"/>
      <c r="HPF152" s="33"/>
      <c r="HPG152" s="33"/>
      <c r="HPH152" s="33"/>
      <c r="HPI152" s="33"/>
      <c r="HPJ152" s="33"/>
      <c r="HPK152" s="33"/>
      <c r="HPL152" s="33"/>
      <c r="HPM152" s="33"/>
      <c r="HPN152" s="33"/>
      <c r="HPO152" s="33"/>
      <c r="HPP152" s="33"/>
      <c r="HPQ152" s="33"/>
      <c r="HPR152" s="33"/>
      <c r="HPS152" s="33"/>
      <c r="HPT152" s="33"/>
      <c r="HPU152" s="33"/>
      <c r="HPV152" s="33"/>
      <c r="HPW152" s="33"/>
      <c r="HPX152" s="33"/>
      <c r="HPY152" s="33"/>
      <c r="HPZ152" s="33"/>
      <c r="HQA152" s="33"/>
      <c r="HQB152" s="33"/>
      <c r="HQC152" s="33"/>
      <c r="HQD152" s="33"/>
      <c r="HQE152" s="33"/>
      <c r="HQF152" s="33"/>
      <c r="HQG152" s="33"/>
      <c r="HQH152" s="33"/>
      <c r="HQI152" s="33"/>
      <c r="HQJ152" s="33"/>
      <c r="HQK152" s="33"/>
      <c r="HQL152" s="33"/>
      <c r="HQM152" s="33"/>
      <c r="HQN152" s="33"/>
      <c r="HQO152" s="33"/>
      <c r="HQP152" s="33"/>
      <c r="HQQ152" s="33"/>
      <c r="HQR152" s="33"/>
      <c r="HQS152" s="33"/>
      <c r="HQT152" s="33"/>
      <c r="HQU152" s="33"/>
      <c r="HQV152" s="33"/>
      <c r="HQW152" s="33"/>
      <c r="HQX152" s="33"/>
      <c r="HQY152" s="33"/>
      <c r="HQZ152" s="33"/>
      <c r="HRA152" s="33"/>
      <c r="HRB152" s="33"/>
      <c r="HRC152" s="33"/>
      <c r="HRD152" s="33"/>
      <c r="HRE152" s="33"/>
      <c r="HRF152" s="33"/>
      <c r="HRG152" s="33"/>
      <c r="HRH152" s="33"/>
      <c r="HRI152" s="33"/>
      <c r="HRJ152" s="33"/>
      <c r="HRK152" s="33"/>
      <c r="HRL152" s="33"/>
      <c r="HRM152" s="33"/>
      <c r="HRN152" s="33"/>
      <c r="HRO152" s="33"/>
      <c r="HRP152" s="33"/>
      <c r="HRQ152" s="33"/>
      <c r="HRR152" s="33"/>
      <c r="HRS152" s="33"/>
      <c r="HRT152" s="33"/>
      <c r="HRU152" s="33"/>
      <c r="HRV152" s="33"/>
      <c r="HRW152" s="33"/>
      <c r="HRX152" s="33"/>
      <c r="HRY152" s="33"/>
      <c r="HRZ152" s="33"/>
      <c r="HSA152" s="33"/>
      <c r="HSB152" s="33"/>
      <c r="HSC152" s="33"/>
      <c r="HSD152" s="33"/>
      <c r="HSE152" s="33"/>
      <c r="HSF152" s="33"/>
      <c r="HSG152" s="33"/>
      <c r="HSH152" s="33"/>
      <c r="HSI152" s="33"/>
      <c r="HSJ152" s="33"/>
      <c r="HSK152" s="33"/>
      <c r="HSL152" s="33"/>
      <c r="HSM152" s="33"/>
      <c r="HSN152" s="33"/>
      <c r="HSO152" s="33"/>
      <c r="HSP152" s="33"/>
      <c r="HSQ152" s="33"/>
      <c r="HSR152" s="33"/>
      <c r="HSS152" s="33"/>
      <c r="HST152" s="33"/>
      <c r="HSU152" s="33"/>
      <c r="HSV152" s="33"/>
      <c r="HSW152" s="33"/>
      <c r="HSX152" s="33"/>
      <c r="HSY152" s="33"/>
      <c r="HSZ152" s="33"/>
      <c r="HTA152" s="33"/>
      <c r="HTB152" s="33"/>
      <c r="HTC152" s="33"/>
      <c r="HTD152" s="33"/>
      <c r="HTE152" s="33"/>
      <c r="HTF152" s="33"/>
      <c r="HTG152" s="33"/>
      <c r="HTH152" s="33"/>
      <c r="HTI152" s="33"/>
      <c r="HTJ152" s="33"/>
      <c r="HTK152" s="33"/>
      <c r="HTL152" s="33"/>
      <c r="HTM152" s="33"/>
      <c r="HTN152" s="33"/>
      <c r="HTO152" s="33"/>
      <c r="HTP152" s="33"/>
      <c r="HTQ152" s="33"/>
      <c r="HTR152" s="33"/>
      <c r="HTS152" s="33"/>
      <c r="HTT152" s="33"/>
      <c r="HTU152" s="33"/>
      <c r="HTV152" s="33"/>
      <c r="HTW152" s="33"/>
      <c r="HTX152" s="33"/>
      <c r="HTY152" s="33"/>
      <c r="HTZ152" s="33"/>
      <c r="HUA152" s="33"/>
      <c r="HUB152" s="33"/>
      <c r="HUC152" s="33"/>
      <c r="HUD152" s="33"/>
      <c r="HUE152" s="33"/>
      <c r="HUF152" s="33"/>
      <c r="HUG152" s="33"/>
      <c r="HUH152" s="33"/>
      <c r="HUI152" s="33"/>
      <c r="HUJ152" s="33"/>
      <c r="HUK152" s="33"/>
      <c r="HUL152" s="33"/>
      <c r="HUM152" s="33"/>
      <c r="HUN152" s="33"/>
      <c r="HUO152" s="33"/>
      <c r="HUP152" s="33"/>
      <c r="HUQ152" s="33"/>
      <c r="HUR152" s="33"/>
      <c r="HUS152" s="33"/>
      <c r="HUT152" s="33"/>
      <c r="HUU152" s="33"/>
      <c r="HUV152" s="33"/>
      <c r="HUW152" s="33"/>
      <c r="HUX152" s="33"/>
      <c r="HUY152" s="33"/>
      <c r="HUZ152" s="33"/>
      <c r="HVA152" s="33"/>
      <c r="HVB152" s="33"/>
      <c r="HVC152" s="33"/>
      <c r="HVD152" s="33"/>
      <c r="HVE152" s="33"/>
      <c r="HVF152" s="33"/>
      <c r="HVG152" s="33"/>
      <c r="HVH152" s="33"/>
      <c r="HVI152" s="33"/>
      <c r="HVJ152" s="33"/>
      <c r="HVK152" s="33"/>
      <c r="HVL152" s="33"/>
      <c r="HVM152" s="33"/>
      <c r="HVN152" s="33"/>
      <c r="HVO152" s="33"/>
      <c r="HVP152" s="33"/>
      <c r="HVQ152" s="33"/>
      <c r="HVR152" s="33"/>
      <c r="HVS152" s="33"/>
      <c r="HVT152" s="33"/>
      <c r="HVU152" s="33"/>
      <c r="HVV152" s="33"/>
      <c r="HVW152" s="33"/>
      <c r="HVX152" s="33"/>
      <c r="HVY152" s="33"/>
      <c r="HVZ152" s="33"/>
      <c r="HWA152" s="33"/>
      <c r="HWB152" s="33"/>
      <c r="HWC152" s="33"/>
      <c r="HWD152" s="33"/>
      <c r="HWE152" s="33"/>
      <c r="HWF152" s="33"/>
      <c r="HWG152" s="33"/>
      <c r="HWH152" s="33"/>
      <c r="HWI152" s="33"/>
      <c r="HWJ152" s="33"/>
      <c r="HWK152" s="33"/>
      <c r="HWL152" s="33"/>
      <c r="HWM152" s="33"/>
      <c r="HWN152" s="33"/>
      <c r="HWO152" s="33"/>
      <c r="HWP152" s="33"/>
      <c r="HWQ152" s="33"/>
      <c r="HWR152" s="33"/>
      <c r="HWS152" s="33"/>
      <c r="HWT152" s="33"/>
      <c r="HWU152" s="33"/>
      <c r="HWV152" s="33"/>
      <c r="HWW152" s="33"/>
      <c r="HWX152" s="33"/>
      <c r="HWY152" s="33"/>
      <c r="HWZ152" s="33"/>
      <c r="HXA152" s="33"/>
      <c r="HXB152" s="33"/>
      <c r="HXC152" s="33"/>
      <c r="HXD152" s="33"/>
      <c r="HXE152" s="33"/>
      <c r="HXF152" s="33"/>
      <c r="HXG152" s="33"/>
      <c r="HXH152" s="33"/>
      <c r="HXI152" s="33"/>
      <c r="HXJ152" s="33"/>
      <c r="HXK152" s="33"/>
      <c r="HXL152" s="33"/>
      <c r="HXM152" s="33"/>
      <c r="HXN152" s="33"/>
      <c r="HXO152" s="33"/>
      <c r="HXP152" s="33"/>
      <c r="HXQ152" s="33"/>
      <c r="HXR152" s="33"/>
      <c r="HXS152" s="33"/>
      <c r="HXT152" s="33"/>
      <c r="HXU152" s="33"/>
      <c r="HXV152" s="33"/>
      <c r="HXW152" s="33"/>
      <c r="HXX152" s="33"/>
      <c r="HXY152" s="33"/>
      <c r="HXZ152" s="33"/>
      <c r="HYA152" s="33"/>
      <c r="HYB152" s="33"/>
      <c r="HYC152" s="33"/>
      <c r="HYD152" s="33"/>
      <c r="HYE152" s="33"/>
      <c r="HYF152" s="33"/>
      <c r="HYG152" s="33"/>
      <c r="HYH152" s="33"/>
      <c r="HYI152" s="33"/>
      <c r="HYJ152" s="33"/>
      <c r="HYK152" s="33"/>
      <c r="HYL152" s="33"/>
      <c r="HYM152" s="33"/>
      <c r="HYN152" s="33"/>
      <c r="HYO152" s="33"/>
      <c r="HYP152" s="33"/>
      <c r="HYQ152" s="33"/>
      <c r="HYR152" s="33"/>
      <c r="HYS152" s="33"/>
      <c r="HYT152" s="33"/>
      <c r="HYU152" s="33"/>
      <c r="HYV152" s="33"/>
      <c r="HYW152" s="33"/>
      <c r="HYX152" s="33"/>
      <c r="HYY152" s="33"/>
      <c r="HYZ152" s="33"/>
      <c r="HZA152" s="33"/>
      <c r="HZB152" s="33"/>
      <c r="HZC152" s="33"/>
      <c r="HZD152" s="33"/>
      <c r="HZE152" s="33"/>
      <c r="HZF152" s="33"/>
      <c r="HZG152" s="33"/>
      <c r="HZH152" s="33"/>
      <c r="HZI152" s="33"/>
      <c r="HZJ152" s="33"/>
      <c r="HZK152" s="33"/>
      <c r="HZL152" s="33"/>
      <c r="HZM152" s="33"/>
      <c r="HZN152" s="33"/>
      <c r="HZO152" s="33"/>
      <c r="HZP152" s="33"/>
      <c r="HZQ152" s="33"/>
      <c r="HZR152" s="33"/>
      <c r="HZS152" s="33"/>
      <c r="HZT152" s="33"/>
      <c r="HZU152" s="33"/>
      <c r="HZV152" s="33"/>
      <c r="HZW152" s="33"/>
      <c r="HZX152" s="33"/>
      <c r="HZY152" s="33"/>
      <c r="HZZ152" s="33"/>
      <c r="IAA152" s="33"/>
      <c r="IAB152" s="33"/>
      <c r="IAC152" s="33"/>
      <c r="IAD152" s="33"/>
      <c r="IAE152" s="33"/>
      <c r="IAF152" s="33"/>
      <c r="IAG152" s="33"/>
      <c r="IAH152" s="33"/>
      <c r="IAI152" s="33"/>
      <c r="IAJ152" s="33"/>
      <c r="IAK152" s="33"/>
      <c r="IAL152" s="33"/>
      <c r="IAM152" s="33"/>
      <c r="IAN152" s="33"/>
      <c r="IAO152" s="33"/>
      <c r="IAP152" s="33"/>
      <c r="IAQ152" s="33"/>
      <c r="IAR152" s="33"/>
      <c r="IAS152" s="33"/>
      <c r="IAT152" s="33"/>
      <c r="IAU152" s="33"/>
      <c r="IAV152" s="33"/>
      <c r="IAW152" s="33"/>
      <c r="IAX152" s="33"/>
      <c r="IAY152" s="33"/>
      <c r="IAZ152" s="33"/>
      <c r="IBA152" s="33"/>
      <c r="IBB152" s="33"/>
      <c r="IBC152" s="33"/>
      <c r="IBD152" s="33"/>
      <c r="IBE152" s="33"/>
      <c r="IBF152" s="33"/>
      <c r="IBG152" s="33"/>
      <c r="IBH152" s="33"/>
      <c r="IBI152" s="33"/>
      <c r="IBJ152" s="33"/>
      <c r="IBK152" s="33"/>
      <c r="IBL152" s="33"/>
      <c r="IBM152" s="33"/>
      <c r="IBN152" s="33"/>
      <c r="IBO152" s="33"/>
      <c r="IBP152" s="33"/>
      <c r="IBQ152" s="33"/>
      <c r="IBR152" s="33"/>
      <c r="IBS152" s="33"/>
      <c r="IBT152" s="33"/>
      <c r="IBU152" s="33"/>
      <c r="IBV152" s="33"/>
      <c r="IBW152" s="33"/>
      <c r="IBX152" s="33"/>
      <c r="IBY152" s="33"/>
      <c r="IBZ152" s="33"/>
      <c r="ICA152" s="33"/>
      <c r="ICB152" s="33"/>
      <c r="ICC152" s="33"/>
      <c r="ICD152" s="33"/>
      <c r="ICE152" s="33"/>
      <c r="ICF152" s="33"/>
      <c r="ICG152" s="33"/>
      <c r="ICH152" s="33"/>
      <c r="ICI152" s="33"/>
      <c r="ICJ152" s="33"/>
      <c r="ICK152" s="33"/>
      <c r="ICL152" s="33"/>
      <c r="ICM152" s="33"/>
      <c r="ICN152" s="33"/>
      <c r="ICO152" s="33"/>
      <c r="ICP152" s="33"/>
      <c r="ICQ152" s="33"/>
      <c r="ICR152" s="33"/>
      <c r="ICS152" s="33"/>
      <c r="ICT152" s="33"/>
      <c r="ICU152" s="33"/>
      <c r="ICV152" s="33"/>
      <c r="ICW152" s="33"/>
      <c r="ICX152" s="33"/>
      <c r="ICY152" s="33"/>
      <c r="ICZ152" s="33"/>
      <c r="IDA152" s="33"/>
      <c r="IDB152" s="33"/>
      <c r="IDC152" s="33"/>
      <c r="IDD152" s="33"/>
      <c r="IDE152" s="33"/>
      <c r="IDF152" s="33"/>
      <c r="IDG152" s="33"/>
      <c r="IDH152" s="33"/>
      <c r="IDI152" s="33"/>
      <c r="IDJ152" s="33"/>
      <c r="IDK152" s="33"/>
      <c r="IDL152" s="33"/>
      <c r="IDM152" s="33"/>
      <c r="IDN152" s="33"/>
      <c r="IDO152" s="33"/>
      <c r="IDP152" s="33"/>
      <c r="IDQ152" s="33"/>
      <c r="IDR152" s="33"/>
      <c r="IDS152" s="33"/>
      <c r="IDT152" s="33"/>
      <c r="IDU152" s="33"/>
      <c r="IDV152" s="33"/>
      <c r="IDW152" s="33"/>
      <c r="IDX152" s="33"/>
      <c r="IDY152" s="33"/>
      <c r="IDZ152" s="33"/>
      <c r="IEA152" s="33"/>
      <c r="IEB152" s="33"/>
      <c r="IEC152" s="33"/>
      <c r="IED152" s="33"/>
      <c r="IEE152" s="33"/>
      <c r="IEF152" s="33"/>
      <c r="IEG152" s="33"/>
      <c r="IEH152" s="33"/>
      <c r="IEI152" s="33"/>
      <c r="IEJ152" s="33"/>
      <c r="IEK152" s="33"/>
      <c r="IEL152" s="33"/>
      <c r="IEM152" s="33"/>
      <c r="IEN152" s="33"/>
      <c r="IEO152" s="33"/>
      <c r="IEP152" s="33"/>
      <c r="IEQ152" s="33"/>
      <c r="IER152" s="33"/>
      <c r="IES152" s="33"/>
      <c r="IET152" s="33"/>
      <c r="IEU152" s="33"/>
      <c r="IEV152" s="33"/>
      <c r="IEW152" s="33"/>
      <c r="IEX152" s="33"/>
      <c r="IEY152" s="33"/>
      <c r="IEZ152" s="33"/>
      <c r="IFA152" s="33"/>
      <c r="IFB152" s="33"/>
      <c r="IFC152" s="33"/>
      <c r="IFD152" s="33"/>
      <c r="IFE152" s="33"/>
      <c r="IFF152" s="33"/>
      <c r="IFG152" s="33"/>
      <c r="IFH152" s="33"/>
      <c r="IFI152" s="33"/>
      <c r="IFJ152" s="33"/>
      <c r="IFK152" s="33"/>
      <c r="IFL152" s="33"/>
      <c r="IFM152" s="33"/>
      <c r="IFN152" s="33"/>
      <c r="IFO152" s="33"/>
      <c r="IFP152" s="33"/>
      <c r="IFQ152" s="33"/>
      <c r="IFR152" s="33"/>
      <c r="IFS152" s="33"/>
      <c r="IFT152" s="33"/>
      <c r="IFU152" s="33"/>
      <c r="IFV152" s="33"/>
      <c r="IFW152" s="33"/>
      <c r="IFX152" s="33"/>
      <c r="IFY152" s="33"/>
      <c r="IFZ152" s="33"/>
      <c r="IGA152" s="33"/>
      <c r="IGB152" s="33"/>
      <c r="IGC152" s="33"/>
      <c r="IGD152" s="33"/>
      <c r="IGE152" s="33"/>
      <c r="IGF152" s="33"/>
      <c r="IGG152" s="33"/>
      <c r="IGH152" s="33"/>
      <c r="IGI152" s="33"/>
      <c r="IGJ152" s="33"/>
      <c r="IGK152" s="33"/>
      <c r="IGL152" s="33"/>
      <c r="IGM152" s="33"/>
      <c r="IGN152" s="33"/>
      <c r="IGO152" s="33"/>
      <c r="IGP152" s="33"/>
      <c r="IGQ152" s="33"/>
      <c r="IGR152" s="33"/>
      <c r="IGS152" s="33"/>
      <c r="IGT152" s="33"/>
      <c r="IGU152" s="33"/>
      <c r="IGV152" s="33"/>
      <c r="IGW152" s="33"/>
      <c r="IGX152" s="33"/>
      <c r="IGY152" s="33"/>
      <c r="IGZ152" s="33"/>
      <c r="IHA152" s="33"/>
      <c r="IHB152" s="33"/>
      <c r="IHC152" s="33"/>
      <c r="IHD152" s="33"/>
      <c r="IHE152" s="33"/>
      <c r="IHF152" s="33"/>
      <c r="IHG152" s="33"/>
      <c r="IHH152" s="33"/>
      <c r="IHI152" s="33"/>
      <c r="IHJ152" s="33"/>
      <c r="IHK152" s="33"/>
      <c r="IHL152" s="33"/>
      <c r="IHM152" s="33"/>
      <c r="IHN152" s="33"/>
      <c r="IHO152" s="33"/>
      <c r="IHP152" s="33"/>
      <c r="IHQ152" s="33"/>
      <c r="IHR152" s="33"/>
      <c r="IHS152" s="33"/>
      <c r="IHT152" s="33"/>
      <c r="IHU152" s="33"/>
      <c r="IHV152" s="33"/>
      <c r="IHW152" s="33"/>
      <c r="IHX152" s="33"/>
      <c r="IHY152" s="33"/>
      <c r="IHZ152" s="33"/>
      <c r="IIA152" s="33"/>
      <c r="IIB152" s="33"/>
      <c r="IIC152" s="33"/>
      <c r="IID152" s="33"/>
      <c r="IIE152" s="33"/>
      <c r="IIF152" s="33"/>
      <c r="IIG152" s="33"/>
      <c r="IIH152" s="33"/>
      <c r="III152" s="33"/>
      <c r="IIJ152" s="33"/>
      <c r="IIK152" s="33"/>
      <c r="IIL152" s="33"/>
      <c r="IIM152" s="33"/>
      <c r="IIN152" s="33"/>
      <c r="IIO152" s="33"/>
      <c r="IIP152" s="33"/>
      <c r="IIQ152" s="33"/>
      <c r="IIR152" s="33"/>
      <c r="IIS152" s="33"/>
      <c r="IIT152" s="33"/>
      <c r="IIU152" s="33"/>
      <c r="IIV152" s="33"/>
      <c r="IIW152" s="33"/>
      <c r="IIX152" s="33"/>
      <c r="IIY152" s="33"/>
      <c r="IIZ152" s="33"/>
      <c r="IJA152" s="33"/>
      <c r="IJB152" s="33"/>
      <c r="IJC152" s="33"/>
      <c r="IJD152" s="33"/>
      <c r="IJE152" s="33"/>
      <c r="IJF152" s="33"/>
      <c r="IJG152" s="33"/>
      <c r="IJH152" s="33"/>
      <c r="IJI152" s="33"/>
      <c r="IJJ152" s="33"/>
      <c r="IJK152" s="33"/>
      <c r="IJL152" s="33"/>
      <c r="IJM152" s="33"/>
      <c r="IJN152" s="33"/>
      <c r="IJO152" s="33"/>
      <c r="IJP152" s="33"/>
      <c r="IJQ152" s="33"/>
      <c r="IJR152" s="33"/>
      <c r="IJS152" s="33"/>
      <c r="IJT152" s="33"/>
      <c r="IJU152" s="33"/>
      <c r="IJV152" s="33"/>
      <c r="IJW152" s="33"/>
      <c r="IJX152" s="33"/>
      <c r="IJY152" s="33"/>
      <c r="IJZ152" s="33"/>
      <c r="IKA152" s="33"/>
      <c r="IKB152" s="33"/>
      <c r="IKC152" s="33"/>
      <c r="IKD152" s="33"/>
      <c r="IKE152" s="33"/>
      <c r="IKF152" s="33"/>
      <c r="IKG152" s="33"/>
      <c r="IKH152" s="33"/>
      <c r="IKI152" s="33"/>
      <c r="IKJ152" s="33"/>
      <c r="IKK152" s="33"/>
      <c r="IKL152" s="33"/>
      <c r="IKM152" s="33"/>
      <c r="IKN152" s="33"/>
      <c r="IKO152" s="33"/>
      <c r="IKP152" s="33"/>
      <c r="IKQ152" s="33"/>
      <c r="IKR152" s="33"/>
      <c r="IKS152" s="33"/>
      <c r="IKT152" s="33"/>
      <c r="IKU152" s="33"/>
      <c r="IKV152" s="33"/>
      <c r="IKW152" s="33"/>
      <c r="IKX152" s="33"/>
      <c r="IKY152" s="33"/>
      <c r="IKZ152" s="33"/>
      <c r="ILA152" s="33"/>
      <c r="ILB152" s="33"/>
      <c r="ILC152" s="33"/>
      <c r="ILD152" s="33"/>
      <c r="ILE152" s="33"/>
      <c r="ILF152" s="33"/>
      <c r="ILG152" s="33"/>
      <c r="ILH152" s="33"/>
      <c r="ILI152" s="33"/>
      <c r="ILJ152" s="33"/>
      <c r="ILK152" s="33"/>
      <c r="ILL152" s="33"/>
      <c r="ILM152" s="33"/>
      <c r="ILN152" s="33"/>
      <c r="ILO152" s="33"/>
      <c r="ILP152" s="33"/>
      <c r="ILQ152" s="33"/>
      <c r="ILR152" s="33"/>
      <c r="ILS152" s="33"/>
      <c r="ILT152" s="33"/>
      <c r="ILU152" s="33"/>
      <c r="ILV152" s="33"/>
      <c r="ILW152" s="33"/>
      <c r="ILX152" s="33"/>
      <c r="ILY152" s="33"/>
      <c r="ILZ152" s="33"/>
      <c r="IMA152" s="33"/>
      <c r="IMB152" s="33"/>
      <c r="IMC152" s="33"/>
      <c r="IMD152" s="33"/>
      <c r="IME152" s="33"/>
      <c r="IMF152" s="33"/>
      <c r="IMG152" s="33"/>
      <c r="IMH152" s="33"/>
      <c r="IMI152" s="33"/>
      <c r="IMJ152" s="33"/>
      <c r="IMK152" s="33"/>
      <c r="IML152" s="33"/>
      <c r="IMM152" s="33"/>
      <c r="IMN152" s="33"/>
      <c r="IMO152" s="33"/>
      <c r="IMP152" s="33"/>
      <c r="IMQ152" s="33"/>
      <c r="IMR152" s="33"/>
      <c r="IMS152" s="33"/>
      <c r="IMT152" s="33"/>
      <c r="IMU152" s="33"/>
      <c r="IMV152" s="33"/>
      <c r="IMW152" s="33"/>
      <c r="IMX152" s="33"/>
      <c r="IMY152" s="33"/>
      <c r="IMZ152" s="33"/>
      <c r="INA152" s="33"/>
      <c r="INB152" s="33"/>
      <c r="INC152" s="33"/>
      <c r="IND152" s="33"/>
      <c r="INE152" s="33"/>
      <c r="INF152" s="33"/>
      <c r="ING152" s="33"/>
      <c r="INH152" s="33"/>
      <c r="INI152" s="33"/>
      <c r="INJ152" s="33"/>
      <c r="INK152" s="33"/>
      <c r="INL152" s="33"/>
      <c r="INM152" s="33"/>
      <c r="INN152" s="33"/>
      <c r="INO152" s="33"/>
      <c r="INP152" s="33"/>
      <c r="INQ152" s="33"/>
      <c r="INR152" s="33"/>
      <c r="INS152" s="33"/>
      <c r="INT152" s="33"/>
      <c r="INU152" s="33"/>
      <c r="INV152" s="33"/>
      <c r="INW152" s="33"/>
      <c r="INX152" s="33"/>
      <c r="INY152" s="33"/>
      <c r="INZ152" s="33"/>
      <c r="IOA152" s="33"/>
      <c r="IOB152" s="33"/>
      <c r="IOC152" s="33"/>
      <c r="IOD152" s="33"/>
      <c r="IOE152" s="33"/>
      <c r="IOF152" s="33"/>
      <c r="IOG152" s="33"/>
      <c r="IOH152" s="33"/>
      <c r="IOI152" s="33"/>
      <c r="IOJ152" s="33"/>
      <c r="IOK152" s="33"/>
      <c r="IOL152" s="33"/>
      <c r="IOM152" s="33"/>
      <c r="ION152" s="33"/>
      <c r="IOO152" s="33"/>
      <c r="IOP152" s="33"/>
      <c r="IOQ152" s="33"/>
      <c r="IOR152" s="33"/>
      <c r="IOS152" s="33"/>
      <c r="IOT152" s="33"/>
      <c r="IOU152" s="33"/>
      <c r="IOV152" s="33"/>
      <c r="IOW152" s="33"/>
      <c r="IOX152" s="33"/>
      <c r="IOY152" s="33"/>
      <c r="IOZ152" s="33"/>
      <c r="IPA152" s="33"/>
      <c r="IPB152" s="33"/>
      <c r="IPC152" s="33"/>
      <c r="IPD152" s="33"/>
      <c r="IPE152" s="33"/>
      <c r="IPF152" s="33"/>
      <c r="IPG152" s="33"/>
      <c r="IPH152" s="33"/>
      <c r="IPI152" s="33"/>
      <c r="IPJ152" s="33"/>
      <c r="IPK152" s="33"/>
      <c r="IPL152" s="33"/>
      <c r="IPM152" s="33"/>
      <c r="IPN152" s="33"/>
      <c r="IPO152" s="33"/>
      <c r="IPP152" s="33"/>
      <c r="IPQ152" s="33"/>
      <c r="IPR152" s="33"/>
      <c r="IPS152" s="33"/>
      <c r="IPT152" s="33"/>
      <c r="IPU152" s="33"/>
      <c r="IPV152" s="33"/>
      <c r="IPW152" s="33"/>
      <c r="IPX152" s="33"/>
      <c r="IPY152" s="33"/>
      <c r="IPZ152" s="33"/>
      <c r="IQA152" s="33"/>
      <c r="IQB152" s="33"/>
      <c r="IQC152" s="33"/>
      <c r="IQD152" s="33"/>
      <c r="IQE152" s="33"/>
      <c r="IQF152" s="33"/>
      <c r="IQG152" s="33"/>
      <c r="IQH152" s="33"/>
      <c r="IQI152" s="33"/>
      <c r="IQJ152" s="33"/>
      <c r="IQK152" s="33"/>
      <c r="IQL152" s="33"/>
      <c r="IQM152" s="33"/>
      <c r="IQN152" s="33"/>
      <c r="IQO152" s="33"/>
      <c r="IQP152" s="33"/>
      <c r="IQQ152" s="33"/>
      <c r="IQR152" s="33"/>
      <c r="IQS152" s="33"/>
      <c r="IQT152" s="33"/>
      <c r="IQU152" s="33"/>
      <c r="IQV152" s="33"/>
      <c r="IQW152" s="33"/>
      <c r="IQX152" s="33"/>
      <c r="IQY152" s="33"/>
      <c r="IQZ152" s="33"/>
      <c r="IRA152" s="33"/>
      <c r="IRB152" s="33"/>
      <c r="IRC152" s="33"/>
      <c r="IRD152" s="33"/>
      <c r="IRE152" s="33"/>
      <c r="IRF152" s="33"/>
      <c r="IRG152" s="33"/>
      <c r="IRH152" s="33"/>
      <c r="IRI152" s="33"/>
      <c r="IRJ152" s="33"/>
      <c r="IRK152" s="33"/>
      <c r="IRL152" s="33"/>
      <c r="IRM152" s="33"/>
      <c r="IRN152" s="33"/>
      <c r="IRO152" s="33"/>
      <c r="IRP152" s="33"/>
      <c r="IRQ152" s="33"/>
      <c r="IRR152" s="33"/>
      <c r="IRS152" s="33"/>
      <c r="IRT152" s="33"/>
      <c r="IRU152" s="33"/>
      <c r="IRV152" s="33"/>
      <c r="IRW152" s="33"/>
      <c r="IRX152" s="33"/>
      <c r="IRY152" s="33"/>
      <c r="IRZ152" s="33"/>
      <c r="ISA152" s="33"/>
      <c r="ISB152" s="33"/>
      <c r="ISC152" s="33"/>
      <c r="ISD152" s="33"/>
      <c r="ISE152" s="33"/>
      <c r="ISF152" s="33"/>
      <c r="ISG152" s="33"/>
      <c r="ISH152" s="33"/>
      <c r="ISI152" s="33"/>
      <c r="ISJ152" s="33"/>
      <c r="ISK152" s="33"/>
      <c r="ISL152" s="33"/>
      <c r="ISM152" s="33"/>
      <c r="ISN152" s="33"/>
      <c r="ISO152" s="33"/>
      <c r="ISP152" s="33"/>
      <c r="ISQ152" s="33"/>
      <c r="ISR152" s="33"/>
      <c r="ISS152" s="33"/>
      <c r="IST152" s="33"/>
      <c r="ISU152" s="33"/>
      <c r="ISV152" s="33"/>
      <c r="ISW152" s="33"/>
      <c r="ISX152" s="33"/>
      <c r="ISY152" s="33"/>
      <c r="ISZ152" s="33"/>
      <c r="ITA152" s="33"/>
      <c r="ITB152" s="33"/>
      <c r="ITC152" s="33"/>
      <c r="ITD152" s="33"/>
      <c r="ITE152" s="33"/>
      <c r="ITF152" s="33"/>
      <c r="ITG152" s="33"/>
      <c r="ITH152" s="33"/>
      <c r="ITI152" s="33"/>
      <c r="ITJ152" s="33"/>
      <c r="ITK152" s="33"/>
      <c r="ITL152" s="33"/>
      <c r="ITM152" s="33"/>
      <c r="ITN152" s="33"/>
      <c r="ITO152" s="33"/>
      <c r="ITP152" s="33"/>
      <c r="ITQ152" s="33"/>
      <c r="ITR152" s="33"/>
      <c r="ITS152" s="33"/>
      <c r="ITT152" s="33"/>
      <c r="ITU152" s="33"/>
      <c r="ITV152" s="33"/>
      <c r="ITW152" s="33"/>
      <c r="ITX152" s="33"/>
      <c r="ITY152" s="33"/>
      <c r="ITZ152" s="33"/>
      <c r="IUA152" s="33"/>
      <c r="IUB152" s="33"/>
      <c r="IUC152" s="33"/>
      <c r="IUD152" s="33"/>
      <c r="IUE152" s="33"/>
      <c r="IUF152" s="33"/>
      <c r="IUG152" s="33"/>
      <c r="IUH152" s="33"/>
      <c r="IUI152" s="33"/>
      <c r="IUJ152" s="33"/>
      <c r="IUK152" s="33"/>
      <c r="IUL152" s="33"/>
      <c r="IUM152" s="33"/>
      <c r="IUN152" s="33"/>
      <c r="IUO152" s="33"/>
      <c r="IUP152" s="33"/>
      <c r="IUQ152" s="33"/>
      <c r="IUR152" s="33"/>
      <c r="IUS152" s="33"/>
      <c r="IUT152" s="33"/>
      <c r="IUU152" s="33"/>
      <c r="IUV152" s="33"/>
      <c r="IUW152" s="33"/>
      <c r="IUX152" s="33"/>
      <c r="IUY152" s="33"/>
      <c r="IUZ152" s="33"/>
      <c r="IVA152" s="33"/>
      <c r="IVB152" s="33"/>
      <c r="IVC152" s="33"/>
      <c r="IVD152" s="33"/>
      <c r="IVE152" s="33"/>
      <c r="IVF152" s="33"/>
      <c r="IVG152" s="33"/>
      <c r="IVH152" s="33"/>
      <c r="IVI152" s="33"/>
      <c r="IVJ152" s="33"/>
      <c r="IVK152" s="33"/>
      <c r="IVL152" s="33"/>
      <c r="IVM152" s="33"/>
      <c r="IVN152" s="33"/>
      <c r="IVO152" s="33"/>
      <c r="IVP152" s="33"/>
      <c r="IVQ152" s="33"/>
      <c r="IVR152" s="33"/>
      <c r="IVS152" s="33"/>
      <c r="IVT152" s="33"/>
      <c r="IVU152" s="33"/>
      <c r="IVV152" s="33"/>
      <c r="IVW152" s="33"/>
      <c r="IVX152" s="33"/>
      <c r="IVY152" s="33"/>
      <c r="IVZ152" s="33"/>
      <c r="IWA152" s="33"/>
      <c r="IWB152" s="33"/>
      <c r="IWC152" s="33"/>
      <c r="IWD152" s="33"/>
      <c r="IWE152" s="33"/>
      <c r="IWF152" s="33"/>
      <c r="IWG152" s="33"/>
      <c r="IWH152" s="33"/>
      <c r="IWI152" s="33"/>
      <c r="IWJ152" s="33"/>
      <c r="IWK152" s="33"/>
      <c r="IWL152" s="33"/>
      <c r="IWM152" s="33"/>
      <c r="IWN152" s="33"/>
      <c r="IWO152" s="33"/>
      <c r="IWP152" s="33"/>
      <c r="IWQ152" s="33"/>
      <c r="IWR152" s="33"/>
      <c r="IWS152" s="33"/>
      <c r="IWT152" s="33"/>
      <c r="IWU152" s="33"/>
      <c r="IWV152" s="33"/>
      <c r="IWW152" s="33"/>
      <c r="IWX152" s="33"/>
      <c r="IWY152" s="33"/>
      <c r="IWZ152" s="33"/>
      <c r="IXA152" s="33"/>
      <c r="IXB152" s="33"/>
      <c r="IXC152" s="33"/>
      <c r="IXD152" s="33"/>
      <c r="IXE152" s="33"/>
      <c r="IXF152" s="33"/>
      <c r="IXG152" s="33"/>
      <c r="IXH152" s="33"/>
      <c r="IXI152" s="33"/>
      <c r="IXJ152" s="33"/>
      <c r="IXK152" s="33"/>
      <c r="IXL152" s="33"/>
      <c r="IXM152" s="33"/>
      <c r="IXN152" s="33"/>
      <c r="IXO152" s="33"/>
      <c r="IXP152" s="33"/>
      <c r="IXQ152" s="33"/>
      <c r="IXR152" s="33"/>
      <c r="IXS152" s="33"/>
      <c r="IXT152" s="33"/>
      <c r="IXU152" s="33"/>
      <c r="IXV152" s="33"/>
      <c r="IXW152" s="33"/>
      <c r="IXX152" s="33"/>
      <c r="IXY152" s="33"/>
      <c r="IXZ152" s="33"/>
      <c r="IYA152" s="33"/>
      <c r="IYB152" s="33"/>
      <c r="IYC152" s="33"/>
      <c r="IYD152" s="33"/>
      <c r="IYE152" s="33"/>
      <c r="IYF152" s="33"/>
      <c r="IYG152" s="33"/>
      <c r="IYH152" s="33"/>
      <c r="IYI152" s="33"/>
      <c r="IYJ152" s="33"/>
      <c r="IYK152" s="33"/>
      <c r="IYL152" s="33"/>
      <c r="IYM152" s="33"/>
      <c r="IYN152" s="33"/>
      <c r="IYO152" s="33"/>
      <c r="IYP152" s="33"/>
      <c r="IYQ152" s="33"/>
      <c r="IYR152" s="33"/>
      <c r="IYS152" s="33"/>
      <c r="IYT152" s="33"/>
      <c r="IYU152" s="33"/>
      <c r="IYV152" s="33"/>
      <c r="IYW152" s="33"/>
      <c r="IYX152" s="33"/>
      <c r="IYY152" s="33"/>
      <c r="IYZ152" s="33"/>
      <c r="IZA152" s="33"/>
      <c r="IZB152" s="33"/>
      <c r="IZC152" s="33"/>
      <c r="IZD152" s="33"/>
      <c r="IZE152" s="33"/>
      <c r="IZF152" s="33"/>
      <c r="IZG152" s="33"/>
      <c r="IZH152" s="33"/>
      <c r="IZI152" s="33"/>
      <c r="IZJ152" s="33"/>
      <c r="IZK152" s="33"/>
      <c r="IZL152" s="33"/>
      <c r="IZM152" s="33"/>
      <c r="IZN152" s="33"/>
      <c r="IZO152" s="33"/>
      <c r="IZP152" s="33"/>
      <c r="IZQ152" s="33"/>
      <c r="IZR152" s="33"/>
      <c r="IZS152" s="33"/>
      <c r="IZT152" s="33"/>
      <c r="IZU152" s="33"/>
      <c r="IZV152" s="33"/>
      <c r="IZW152" s="33"/>
      <c r="IZX152" s="33"/>
      <c r="IZY152" s="33"/>
      <c r="IZZ152" s="33"/>
      <c r="JAA152" s="33"/>
      <c r="JAB152" s="33"/>
      <c r="JAC152" s="33"/>
      <c r="JAD152" s="33"/>
      <c r="JAE152" s="33"/>
      <c r="JAF152" s="33"/>
      <c r="JAG152" s="33"/>
      <c r="JAH152" s="33"/>
      <c r="JAI152" s="33"/>
      <c r="JAJ152" s="33"/>
      <c r="JAK152" s="33"/>
      <c r="JAL152" s="33"/>
      <c r="JAM152" s="33"/>
      <c r="JAN152" s="33"/>
      <c r="JAO152" s="33"/>
      <c r="JAP152" s="33"/>
      <c r="JAQ152" s="33"/>
      <c r="JAR152" s="33"/>
      <c r="JAS152" s="33"/>
      <c r="JAT152" s="33"/>
      <c r="JAU152" s="33"/>
      <c r="JAV152" s="33"/>
      <c r="JAW152" s="33"/>
      <c r="JAX152" s="33"/>
      <c r="JAY152" s="33"/>
      <c r="JAZ152" s="33"/>
      <c r="JBA152" s="33"/>
      <c r="JBB152" s="33"/>
      <c r="JBC152" s="33"/>
      <c r="JBD152" s="33"/>
      <c r="JBE152" s="33"/>
      <c r="JBF152" s="33"/>
      <c r="JBG152" s="33"/>
      <c r="JBH152" s="33"/>
      <c r="JBI152" s="33"/>
      <c r="JBJ152" s="33"/>
      <c r="JBK152" s="33"/>
      <c r="JBL152" s="33"/>
      <c r="JBM152" s="33"/>
      <c r="JBN152" s="33"/>
      <c r="JBO152" s="33"/>
      <c r="JBP152" s="33"/>
      <c r="JBQ152" s="33"/>
      <c r="JBR152" s="33"/>
      <c r="JBS152" s="33"/>
      <c r="JBT152" s="33"/>
      <c r="JBU152" s="33"/>
      <c r="JBV152" s="33"/>
      <c r="JBW152" s="33"/>
      <c r="JBX152" s="33"/>
      <c r="JBY152" s="33"/>
      <c r="JBZ152" s="33"/>
      <c r="JCA152" s="33"/>
      <c r="JCB152" s="33"/>
      <c r="JCC152" s="33"/>
      <c r="JCD152" s="33"/>
      <c r="JCE152" s="33"/>
      <c r="JCF152" s="33"/>
      <c r="JCG152" s="33"/>
      <c r="JCH152" s="33"/>
      <c r="JCI152" s="33"/>
      <c r="JCJ152" s="33"/>
      <c r="JCK152" s="33"/>
      <c r="JCL152" s="33"/>
      <c r="JCM152" s="33"/>
      <c r="JCN152" s="33"/>
      <c r="JCO152" s="33"/>
      <c r="JCP152" s="33"/>
      <c r="JCQ152" s="33"/>
      <c r="JCR152" s="33"/>
      <c r="JCS152" s="33"/>
      <c r="JCT152" s="33"/>
      <c r="JCU152" s="33"/>
      <c r="JCV152" s="33"/>
      <c r="JCW152" s="33"/>
      <c r="JCX152" s="33"/>
      <c r="JCY152" s="33"/>
      <c r="JCZ152" s="33"/>
      <c r="JDA152" s="33"/>
      <c r="JDB152" s="33"/>
      <c r="JDC152" s="33"/>
      <c r="JDD152" s="33"/>
      <c r="JDE152" s="33"/>
      <c r="JDF152" s="33"/>
      <c r="JDG152" s="33"/>
      <c r="JDH152" s="33"/>
      <c r="JDI152" s="33"/>
      <c r="JDJ152" s="33"/>
      <c r="JDK152" s="33"/>
      <c r="JDL152" s="33"/>
      <c r="JDM152" s="33"/>
      <c r="JDN152" s="33"/>
      <c r="JDO152" s="33"/>
      <c r="JDP152" s="33"/>
      <c r="JDQ152" s="33"/>
      <c r="JDR152" s="33"/>
      <c r="JDS152" s="33"/>
      <c r="JDT152" s="33"/>
      <c r="JDU152" s="33"/>
      <c r="JDV152" s="33"/>
      <c r="JDW152" s="33"/>
      <c r="JDX152" s="33"/>
      <c r="JDY152" s="33"/>
      <c r="JDZ152" s="33"/>
      <c r="JEA152" s="33"/>
      <c r="JEB152" s="33"/>
      <c r="JEC152" s="33"/>
      <c r="JED152" s="33"/>
      <c r="JEE152" s="33"/>
      <c r="JEF152" s="33"/>
      <c r="JEG152" s="33"/>
      <c r="JEH152" s="33"/>
      <c r="JEI152" s="33"/>
      <c r="JEJ152" s="33"/>
      <c r="JEK152" s="33"/>
      <c r="JEL152" s="33"/>
      <c r="JEM152" s="33"/>
      <c r="JEN152" s="33"/>
      <c r="JEO152" s="33"/>
      <c r="JEP152" s="33"/>
      <c r="JEQ152" s="33"/>
      <c r="JER152" s="33"/>
      <c r="JES152" s="33"/>
      <c r="JET152" s="33"/>
      <c r="JEU152" s="33"/>
      <c r="JEV152" s="33"/>
      <c r="JEW152" s="33"/>
      <c r="JEX152" s="33"/>
      <c r="JEY152" s="33"/>
      <c r="JEZ152" s="33"/>
      <c r="JFA152" s="33"/>
      <c r="JFB152" s="33"/>
      <c r="JFC152" s="33"/>
      <c r="JFD152" s="33"/>
      <c r="JFE152" s="33"/>
      <c r="JFF152" s="33"/>
      <c r="JFG152" s="33"/>
      <c r="JFH152" s="33"/>
      <c r="JFI152" s="33"/>
      <c r="JFJ152" s="33"/>
      <c r="JFK152" s="33"/>
      <c r="JFL152" s="33"/>
      <c r="JFM152" s="33"/>
      <c r="JFN152" s="33"/>
      <c r="JFO152" s="33"/>
      <c r="JFP152" s="33"/>
      <c r="JFQ152" s="33"/>
      <c r="JFR152" s="33"/>
      <c r="JFS152" s="33"/>
      <c r="JFT152" s="33"/>
      <c r="JFU152" s="33"/>
      <c r="JFV152" s="33"/>
      <c r="JFW152" s="33"/>
      <c r="JFX152" s="33"/>
      <c r="JFY152" s="33"/>
      <c r="JFZ152" s="33"/>
      <c r="JGA152" s="33"/>
      <c r="JGB152" s="33"/>
      <c r="JGC152" s="33"/>
      <c r="JGD152" s="33"/>
      <c r="JGE152" s="33"/>
      <c r="JGF152" s="33"/>
      <c r="JGG152" s="33"/>
      <c r="JGH152" s="33"/>
      <c r="JGI152" s="33"/>
      <c r="JGJ152" s="33"/>
      <c r="JGK152" s="33"/>
      <c r="JGL152" s="33"/>
      <c r="JGM152" s="33"/>
      <c r="JGN152" s="33"/>
      <c r="JGO152" s="33"/>
      <c r="JGP152" s="33"/>
      <c r="JGQ152" s="33"/>
      <c r="JGR152" s="33"/>
      <c r="JGS152" s="33"/>
      <c r="JGT152" s="33"/>
      <c r="JGU152" s="33"/>
      <c r="JGV152" s="33"/>
      <c r="JGW152" s="33"/>
      <c r="JGX152" s="33"/>
      <c r="JGY152" s="33"/>
      <c r="JGZ152" s="33"/>
      <c r="JHA152" s="33"/>
      <c r="JHB152" s="33"/>
      <c r="JHC152" s="33"/>
      <c r="JHD152" s="33"/>
      <c r="JHE152" s="33"/>
      <c r="JHF152" s="33"/>
      <c r="JHG152" s="33"/>
      <c r="JHH152" s="33"/>
      <c r="JHI152" s="33"/>
      <c r="JHJ152" s="33"/>
      <c r="JHK152" s="33"/>
      <c r="JHL152" s="33"/>
      <c r="JHM152" s="33"/>
      <c r="JHN152" s="33"/>
      <c r="JHO152" s="33"/>
      <c r="JHP152" s="33"/>
      <c r="JHQ152" s="33"/>
      <c r="JHR152" s="33"/>
      <c r="JHS152" s="33"/>
      <c r="JHT152" s="33"/>
      <c r="JHU152" s="33"/>
      <c r="JHV152" s="33"/>
      <c r="JHW152" s="33"/>
      <c r="JHX152" s="33"/>
      <c r="JHY152" s="33"/>
      <c r="JHZ152" s="33"/>
      <c r="JIA152" s="33"/>
      <c r="JIB152" s="33"/>
      <c r="JIC152" s="33"/>
      <c r="JID152" s="33"/>
      <c r="JIE152" s="33"/>
      <c r="JIF152" s="33"/>
      <c r="JIG152" s="33"/>
      <c r="JIH152" s="33"/>
      <c r="JII152" s="33"/>
      <c r="JIJ152" s="33"/>
      <c r="JIK152" s="33"/>
      <c r="JIL152" s="33"/>
      <c r="JIM152" s="33"/>
      <c r="JIN152" s="33"/>
      <c r="JIO152" s="33"/>
      <c r="JIP152" s="33"/>
      <c r="JIQ152" s="33"/>
      <c r="JIR152" s="33"/>
      <c r="JIS152" s="33"/>
      <c r="JIT152" s="33"/>
      <c r="JIU152" s="33"/>
      <c r="JIV152" s="33"/>
      <c r="JIW152" s="33"/>
      <c r="JIX152" s="33"/>
      <c r="JIY152" s="33"/>
      <c r="JIZ152" s="33"/>
      <c r="JJA152" s="33"/>
      <c r="JJB152" s="33"/>
      <c r="JJC152" s="33"/>
      <c r="JJD152" s="33"/>
      <c r="JJE152" s="33"/>
      <c r="JJF152" s="33"/>
      <c r="JJG152" s="33"/>
      <c r="JJH152" s="33"/>
      <c r="JJI152" s="33"/>
      <c r="JJJ152" s="33"/>
      <c r="JJK152" s="33"/>
      <c r="JJL152" s="33"/>
      <c r="JJM152" s="33"/>
      <c r="JJN152" s="33"/>
      <c r="JJO152" s="33"/>
      <c r="JJP152" s="33"/>
      <c r="JJQ152" s="33"/>
      <c r="JJR152" s="33"/>
      <c r="JJS152" s="33"/>
      <c r="JJT152" s="33"/>
      <c r="JJU152" s="33"/>
      <c r="JJV152" s="33"/>
      <c r="JJW152" s="33"/>
      <c r="JJX152" s="33"/>
      <c r="JJY152" s="33"/>
      <c r="JJZ152" s="33"/>
      <c r="JKA152" s="33"/>
      <c r="JKB152" s="33"/>
      <c r="JKC152" s="33"/>
      <c r="JKD152" s="33"/>
      <c r="JKE152" s="33"/>
      <c r="JKF152" s="33"/>
      <c r="JKG152" s="33"/>
      <c r="JKH152" s="33"/>
      <c r="JKI152" s="33"/>
      <c r="JKJ152" s="33"/>
      <c r="JKK152" s="33"/>
      <c r="JKL152" s="33"/>
      <c r="JKM152" s="33"/>
      <c r="JKN152" s="33"/>
      <c r="JKO152" s="33"/>
      <c r="JKP152" s="33"/>
      <c r="JKQ152" s="33"/>
      <c r="JKR152" s="33"/>
      <c r="JKS152" s="33"/>
      <c r="JKT152" s="33"/>
      <c r="JKU152" s="33"/>
      <c r="JKV152" s="33"/>
      <c r="JKW152" s="33"/>
      <c r="JKX152" s="33"/>
      <c r="JKY152" s="33"/>
      <c r="JKZ152" s="33"/>
      <c r="JLA152" s="33"/>
      <c r="JLB152" s="33"/>
      <c r="JLC152" s="33"/>
      <c r="JLD152" s="33"/>
      <c r="JLE152" s="33"/>
      <c r="JLF152" s="33"/>
      <c r="JLG152" s="33"/>
      <c r="JLH152" s="33"/>
      <c r="JLI152" s="33"/>
      <c r="JLJ152" s="33"/>
      <c r="JLK152" s="33"/>
      <c r="JLL152" s="33"/>
      <c r="JLM152" s="33"/>
      <c r="JLN152" s="33"/>
      <c r="JLO152" s="33"/>
      <c r="JLP152" s="33"/>
      <c r="JLQ152" s="33"/>
      <c r="JLR152" s="33"/>
      <c r="JLS152" s="33"/>
      <c r="JLT152" s="33"/>
      <c r="JLU152" s="33"/>
      <c r="JLV152" s="33"/>
      <c r="JLW152" s="33"/>
      <c r="JLX152" s="33"/>
      <c r="JLY152" s="33"/>
      <c r="JLZ152" s="33"/>
      <c r="JMA152" s="33"/>
      <c r="JMB152" s="33"/>
      <c r="JMC152" s="33"/>
      <c r="JMD152" s="33"/>
      <c r="JME152" s="33"/>
      <c r="JMF152" s="33"/>
      <c r="JMG152" s="33"/>
      <c r="JMH152" s="33"/>
      <c r="JMI152" s="33"/>
      <c r="JMJ152" s="33"/>
      <c r="JMK152" s="33"/>
      <c r="JML152" s="33"/>
      <c r="JMM152" s="33"/>
      <c r="JMN152" s="33"/>
      <c r="JMO152" s="33"/>
      <c r="JMP152" s="33"/>
      <c r="JMQ152" s="33"/>
      <c r="JMR152" s="33"/>
      <c r="JMS152" s="33"/>
      <c r="JMT152" s="33"/>
      <c r="JMU152" s="33"/>
      <c r="JMV152" s="33"/>
      <c r="JMW152" s="33"/>
      <c r="JMX152" s="33"/>
      <c r="JMY152" s="33"/>
      <c r="JMZ152" s="33"/>
      <c r="JNA152" s="33"/>
      <c r="JNB152" s="33"/>
      <c r="JNC152" s="33"/>
      <c r="JND152" s="33"/>
      <c r="JNE152" s="33"/>
      <c r="JNF152" s="33"/>
      <c r="JNG152" s="33"/>
      <c r="JNH152" s="33"/>
      <c r="JNI152" s="33"/>
      <c r="JNJ152" s="33"/>
      <c r="JNK152" s="33"/>
      <c r="JNL152" s="33"/>
      <c r="JNM152" s="33"/>
      <c r="JNN152" s="33"/>
      <c r="JNO152" s="33"/>
      <c r="JNP152" s="33"/>
      <c r="JNQ152" s="33"/>
      <c r="JNR152" s="33"/>
      <c r="JNS152" s="33"/>
      <c r="JNT152" s="33"/>
      <c r="JNU152" s="33"/>
      <c r="JNV152" s="33"/>
      <c r="JNW152" s="33"/>
      <c r="JNX152" s="33"/>
      <c r="JNY152" s="33"/>
      <c r="JNZ152" s="33"/>
      <c r="JOA152" s="33"/>
      <c r="JOB152" s="33"/>
      <c r="JOC152" s="33"/>
      <c r="JOD152" s="33"/>
      <c r="JOE152" s="33"/>
      <c r="JOF152" s="33"/>
      <c r="JOG152" s="33"/>
      <c r="JOH152" s="33"/>
      <c r="JOI152" s="33"/>
      <c r="JOJ152" s="33"/>
      <c r="JOK152" s="33"/>
      <c r="JOL152" s="33"/>
      <c r="JOM152" s="33"/>
      <c r="JON152" s="33"/>
      <c r="JOO152" s="33"/>
      <c r="JOP152" s="33"/>
      <c r="JOQ152" s="33"/>
      <c r="JOR152" s="33"/>
      <c r="JOS152" s="33"/>
      <c r="JOT152" s="33"/>
      <c r="JOU152" s="33"/>
      <c r="JOV152" s="33"/>
      <c r="JOW152" s="33"/>
      <c r="JOX152" s="33"/>
      <c r="JOY152" s="33"/>
      <c r="JOZ152" s="33"/>
      <c r="JPA152" s="33"/>
      <c r="JPB152" s="33"/>
      <c r="JPC152" s="33"/>
      <c r="JPD152" s="33"/>
      <c r="JPE152" s="33"/>
      <c r="JPF152" s="33"/>
      <c r="JPG152" s="33"/>
      <c r="JPH152" s="33"/>
      <c r="JPI152" s="33"/>
      <c r="JPJ152" s="33"/>
      <c r="JPK152" s="33"/>
      <c r="JPL152" s="33"/>
      <c r="JPM152" s="33"/>
      <c r="JPN152" s="33"/>
      <c r="JPO152" s="33"/>
      <c r="JPP152" s="33"/>
      <c r="JPQ152" s="33"/>
      <c r="JPR152" s="33"/>
      <c r="JPS152" s="33"/>
      <c r="JPT152" s="33"/>
      <c r="JPU152" s="33"/>
      <c r="JPV152" s="33"/>
      <c r="JPW152" s="33"/>
      <c r="JPX152" s="33"/>
      <c r="JPY152" s="33"/>
      <c r="JPZ152" s="33"/>
      <c r="JQA152" s="33"/>
      <c r="JQB152" s="33"/>
      <c r="JQC152" s="33"/>
      <c r="JQD152" s="33"/>
      <c r="JQE152" s="33"/>
      <c r="JQF152" s="33"/>
      <c r="JQG152" s="33"/>
      <c r="JQH152" s="33"/>
      <c r="JQI152" s="33"/>
      <c r="JQJ152" s="33"/>
      <c r="JQK152" s="33"/>
      <c r="JQL152" s="33"/>
      <c r="JQM152" s="33"/>
      <c r="JQN152" s="33"/>
      <c r="JQO152" s="33"/>
      <c r="JQP152" s="33"/>
      <c r="JQQ152" s="33"/>
      <c r="JQR152" s="33"/>
      <c r="JQS152" s="33"/>
      <c r="JQT152" s="33"/>
      <c r="JQU152" s="33"/>
      <c r="JQV152" s="33"/>
      <c r="JQW152" s="33"/>
      <c r="JQX152" s="33"/>
      <c r="JQY152" s="33"/>
      <c r="JQZ152" s="33"/>
      <c r="JRA152" s="33"/>
      <c r="JRB152" s="33"/>
      <c r="JRC152" s="33"/>
      <c r="JRD152" s="33"/>
      <c r="JRE152" s="33"/>
      <c r="JRF152" s="33"/>
      <c r="JRG152" s="33"/>
      <c r="JRH152" s="33"/>
      <c r="JRI152" s="33"/>
      <c r="JRJ152" s="33"/>
      <c r="JRK152" s="33"/>
      <c r="JRL152" s="33"/>
      <c r="JRM152" s="33"/>
      <c r="JRN152" s="33"/>
      <c r="JRO152" s="33"/>
      <c r="JRP152" s="33"/>
      <c r="JRQ152" s="33"/>
      <c r="JRR152" s="33"/>
      <c r="JRS152" s="33"/>
      <c r="JRT152" s="33"/>
      <c r="JRU152" s="33"/>
      <c r="JRV152" s="33"/>
      <c r="JRW152" s="33"/>
      <c r="JRX152" s="33"/>
      <c r="JRY152" s="33"/>
      <c r="JRZ152" s="33"/>
      <c r="JSA152" s="33"/>
      <c r="JSB152" s="33"/>
      <c r="JSC152" s="33"/>
      <c r="JSD152" s="33"/>
      <c r="JSE152" s="33"/>
      <c r="JSF152" s="33"/>
      <c r="JSG152" s="33"/>
      <c r="JSH152" s="33"/>
      <c r="JSI152" s="33"/>
      <c r="JSJ152" s="33"/>
      <c r="JSK152" s="33"/>
      <c r="JSL152" s="33"/>
      <c r="JSM152" s="33"/>
      <c r="JSN152" s="33"/>
      <c r="JSO152" s="33"/>
      <c r="JSP152" s="33"/>
      <c r="JSQ152" s="33"/>
      <c r="JSR152" s="33"/>
      <c r="JSS152" s="33"/>
      <c r="JST152" s="33"/>
      <c r="JSU152" s="33"/>
      <c r="JSV152" s="33"/>
      <c r="JSW152" s="33"/>
      <c r="JSX152" s="33"/>
      <c r="JSY152" s="33"/>
      <c r="JSZ152" s="33"/>
      <c r="JTA152" s="33"/>
      <c r="JTB152" s="33"/>
      <c r="JTC152" s="33"/>
      <c r="JTD152" s="33"/>
      <c r="JTE152" s="33"/>
      <c r="JTF152" s="33"/>
      <c r="JTG152" s="33"/>
      <c r="JTH152" s="33"/>
      <c r="JTI152" s="33"/>
      <c r="JTJ152" s="33"/>
      <c r="JTK152" s="33"/>
      <c r="JTL152" s="33"/>
      <c r="JTM152" s="33"/>
      <c r="JTN152" s="33"/>
      <c r="JTO152" s="33"/>
      <c r="JTP152" s="33"/>
      <c r="JTQ152" s="33"/>
      <c r="JTR152" s="33"/>
      <c r="JTS152" s="33"/>
      <c r="JTT152" s="33"/>
      <c r="JTU152" s="33"/>
      <c r="JTV152" s="33"/>
      <c r="JTW152" s="33"/>
      <c r="JTX152" s="33"/>
      <c r="JTY152" s="33"/>
      <c r="JTZ152" s="33"/>
      <c r="JUA152" s="33"/>
      <c r="JUB152" s="33"/>
      <c r="JUC152" s="33"/>
      <c r="JUD152" s="33"/>
      <c r="JUE152" s="33"/>
      <c r="JUF152" s="33"/>
      <c r="JUG152" s="33"/>
      <c r="JUH152" s="33"/>
      <c r="JUI152" s="33"/>
      <c r="JUJ152" s="33"/>
      <c r="JUK152" s="33"/>
      <c r="JUL152" s="33"/>
      <c r="JUM152" s="33"/>
      <c r="JUN152" s="33"/>
      <c r="JUO152" s="33"/>
      <c r="JUP152" s="33"/>
      <c r="JUQ152" s="33"/>
      <c r="JUR152" s="33"/>
      <c r="JUS152" s="33"/>
      <c r="JUT152" s="33"/>
      <c r="JUU152" s="33"/>
      <c r="JUV152" s="33"/>
      <c r="JUW152" s="33"/>
      <c r="JUX152" s="33"/>
      <c r="JUY152" s="33"/>
      <c r="JUZ152" s="33"/>
      <c r="JVA152" s="33"/>
      <c r="JVB152" s="33"/>
      <c r="JVC152" s="33"/>
      <c r="JVD152" s="33"/>
      <c r="JVE152" s="33"/>
      <c r="JVF152" s="33"/>
      <c r="JVG152" s="33"/>
      <c r="JVH152" s="33"/>
      <c r="JVI152" s="33"/>
      <c r="JVJ152" s="33"/>
      <c r="JVK152" s="33"/>
      <c r="JVL152" s="33"/>
      <c r="JVM152" s="33"/>
      <c r="JVN152" s="33"/>
      <c r="JVO152" s="33"/>
      <c r="JVP152" s="33"/>
      <c r="JVQ152" s="33"/>
      <c r="JVR152" s="33"/>
      <c r="JVS152" s="33"/>
      <c r="JVT152" s="33"/>
      <c r="JVU152" s="33"/>
      <c r="JVV152" s="33"/>
      <c r="JVW152" s="33"/>
      <c r="JVX152" s="33"/>
      <c r="JVY152" s="33"/>
      <c r="JVZ152" s="33"/>
      <c r="JWA152" s="33"/>
      <c r="JWB152" s="33"/>
      <c r="JWC152" s="33"/>
      <c r="JWD152" s="33"/>
      <c r="JWE152" s="33"/>
      <c r="JWF152" s="33"/>
      <c r="JWG152" s="33"/>
      <c r="JWH152" s="33"/>
      <c r="JWI152" s="33"/>
      <c r="JWJ152" s="33"/>
      <c r="JWK152" s="33"/>
      <c r="JWL152" s="33"/>
      <c r="JWM152" s="33"/>
      <c r="JWN152" s="33"/>
      <c r="JWO152" s="33"/>
      <c r="JWP152" s="33"/>
      <c r="JWQ152" s="33"/>
      <c r="JWR152" s="33"/>
      <c r="JWS152" s="33"/>
      <c r="JWT152" s="33"/>
      <c r="JWU152" s="33"/>
      <c r="JWV152" s="33"/>
      <c r="JWW152" s="33"/>
      <c r="JWX152" s="33"/>
      <c r="JWY152" s="33"/>
      <c r="JWZ152" s="33"/>
      <c r="JXA152" s="33"/>
      <c r="JXB152" s="33"/>
      <c r="JXC152" s="33"/>
      <c r="JXD152" s="33"/>
      <c r="JXE152" s="33"/>
      <c r="JXF152" s="33"/>
      <c r="JXG152" s="33"/>
      <c r="JXH152" s="33"/>
      <c r="JXI152" s="33"/>
      <c r="JXJ152" s="33"/>
      <c r="JXK152" s="33"/>
      <c r="JXL152" s="33"/>
      <c r="JXM152" s="33"/>
      <c r="JXN152" s="33"/>
      <c r="JXO152" s="33"/>
      <c r="JXP152" s="33"/>
      <c r="JXQ152" s="33"/>
      <c r="JXR152" s="33"/>
      <c r="JXS152" s="33"/>
      <c r="JXT152" s="33"/>
      <c r="JXU152" s="33"/>
      <c r="JXV152" s="33"/>
      <c r="JXW152" s="33"/>
      <c r="JXX152" s="33"/>
      <c r="JXY152" s="33"/>
      <c r="JXZ152" s="33"/>
      <c r="JYA152" s="33"/>
      <c r="JYB152" s="33"/>
      <c r="JYC152" s="33"/>
      <c r="JYD152" s="33"/>
      <c r="JYE152" s="33"/>
      <c r="JYF152" s="33"/>
      <c r="JYG152" s="33"/>
      <c r="JYH152" s="33"/>
      <c r="JYI152" s="33"/>
      <c r="JYJ152" s="33"/>
      <c r="JYK152" s="33"/>
      <c r="JYL152" s="33"/>
      <c r="JYM152" s="33"/>
      <c r="JYN152" s="33"/>
      <c r="JYO152" s="33"/>
      <c r="JYP152" s="33"/>
      <c r="JYQ152" s="33"/>
      <c r="JYR152" s="33"/>
      <c r="JYS152" s="33"/>
      <c r="JYT152" s="33"/>
      <c r="JYU152" s="33"/>
      <c r="JYV152" s="33"/>
      <c r="JYW152" s="33"/>
      <c r="JYX152" s="33"/>
      <c r="JYY152" s="33"/>
      <c r="JYZ152" s="33"/>
      <c r="JZA152" s="33"/>
      <c r="JZB152" s="33"/>
      <c r="JZC152" s="33"/>
      <c r="JZD152" s="33"/>
      <c r="JZE152" s="33"/>
      <c r="JZF152" s="33"/>
      <c r="JZG152" s="33"/>
      <c r="JZH152" s="33"/>
      <c r="JZI152" s="33"/>
      <c r="JZJ152" s="33"/>
      <c r="JZK152" s="33"/>
      <c r="JZL152" s="33"/>
      <c r="JZM152" s="33"/>
      <c r="JZN152" s="33"/>
      <c r="JZO152" s="33"/>
      <c r="JZP152" s="33"/>
      <c r="JZQ152" s="33"/>
      <c r="JZR152" s="33"/>
      <c r="JZS152" s="33"/>
      <c r="JZT152" s="33"/>
      <c r="JZU152" s="33"/>
      <c r="JZV152" s="33"/>
      <c r="JZW152" s="33"/>
      <c r="JZX152" s="33"/>
      <c r="JZY152" s="33"/>
      <c r="JZZ152" s="33"/>
      <c r="KAA152" s="33"/>
      <c r="KAB152" s="33"/>
      <c r="KAC152" s="33"/>
      <c r="KAD152" s="33"/>
      <c r="KAE152" s="33"/>
      <c r="KAF152" s="33"/>
      <c r="KAG152" s="33"/>
      <c r="KAH152" s="33"/>
      <c r="KAI152" s="33"/>
      <c r="KAJ152" s="33"/>
      <c r="KAK152" s="33"/>
      <c r="KAL152" s="33"/>
      <c r="KAM152" s="33"/>
      <c r="KAN152" s="33"/>
      <c r="KAO152" s="33"/>
      <c r="KAP152" s="33"/>
      <c r="KAQ152" s="33"/>
      <c r="KAR152" s="33"/>
      <c r="KAS152" s="33"/>
      <c r="KAT152" s="33"/>
      <c r="KAU152" s="33"/>
      <c r="KAV152" s="33"/>
      <c r="KAW152" s="33"/>
      <c r="KAX152" s="33"/>
      <c r="KAY152" s="33"/>
      <c r="KAZ152" s="33"/>
      <c r="KBA152" s="33"/>
      <c r="KBB152" s="33"/>
      <c r="KBC152" s="33"/>
      <c r="KBD152" s="33"/>
      <c r="KBE152" s="33"/>
      <c r="KBF152" s="33"/>
      <c r="KBG152" s="33"/>
      <c r="KBH152" s="33"/>
      <c r="KBI152" s="33"/>
      <c r="KBJ152" s="33"/>
      <c r="KBK152" s="33"/>
      <c r="KBL152" s="33"/>
      <c r="KBM152" s="33"/>
      <c r="KBN152" s="33"/>
      <c r="KBO152" s="33"/>
      <c r="KBP152" s="33"/>
      <c r="KBQ152" s="33"/>
      <c r="KBR152" s="33"/>
      <c r="KBS152" s="33"/>
      <c r="KBT152" s="33"/>
      <c r="KBU152" s="33"/>
      <c r="KBV152" s="33"/>
      <c r="KBW152" s="33"/>
      <c r="KBX152" s="33"/>
      <c r="KBY152" s="33"/>
      <c r="KBZ152" s="33"/>
      <c r="KCA152" s="33"/>
      <c r="KCB152" s="33"/>
      <c r="KCC152" s="33"/>
      <c r="KCD152" s="33"/>
      <c r="KCE152" s="33"/>
      <c r="KCF152" s="33"/>
      <c r="KCG152" s="33"/>
      <c r="KCH152" s="33"/>
      <c r="KCI152" s="33"/>
      <c r="KCJ152" s="33"/>
      <c r="KCK152" s="33"/>
      <c r="KCL152" s="33"/>
      <c r="KCM152" s="33"/>
      <c r="KCN152" s="33"/>
      <c r="KCO152" s="33"/>
      <c r="KCP152" s="33"/>
      <c r="KCQ152" s="33"/>
      <c r="KCR152" s="33"/>
      <c r="KCS152" s="33"/>
      <c r="KCT152" s="33"/>
      <c r="KCU152" s="33"/>
      <c r="KCV152" s="33"/>
      <c r="KCW152" s="33"/>
      <c r="KCX152" s="33"/>
      <c r="KCY152" s="33"/>
      <c r="KCZ152" s="33"/>
      <c r="KDA152" s="33"/>
      <c r="KDB152" s="33"/>
      <c r="KDC152" s="33"/>
      <c r="KDD152" s="33"/>
      <c r="KDE152" s="33"/>
      <c r="KDF152" s="33"/>
      <c r="KDG152" s="33"/>
      <c r="KDH152" s="33"/>
      <c r="KDI152" s="33"/>
      <c r="KDJ152" s="33"/>
      <c r="KDK152" s="33"/>
      <c r="KDL152" s="33"/>
      <c r="KDM152" s="33"/>
      <c r="KDN152" s="33"/>
      <c r="KDO152" s="33"/>
      <c r="KDP152" s="33"/>
      <c r="KDQ152" s="33"/>
      <c r="KDR152" s="33"/>
      <c r="KDS152" s="33"/>
      <c r="KDT152" s="33"/>
      <c r="KDU152" s="33"/>
      <c r="KDV152" s="33"/>
      <c r="KDW152" s="33"/>
      <c r="KDX152" s="33"/>
      <c r="KDY152" s="33"/>
      <c r="KDZ152" s="33"/>
      <c r="KEA152" s="33"/>
      <c r="KEB152" s="33"/>
      <c r="KEC152" s="33"/>
      <c r="KED152" s="33"/>
      <c r="KEE152" s="33"/>
      <c r="KEF152" s="33"/>
      <c r="KEG152" s="33"/>
      <c r="KEH152" s="33"/>
      <c r="KEI152" s="33"/>
      <c r="KEJ152" s="33"/>
      <c r="KEK152" s="33"/>
      <c r="KEL152" s="33"/>
      <c r="KEM152" s="33"/>
      <c r="KEN152" s="33"/>
      <c r="KEO152" s="33"/>
      <c r="KEP152" s="33"/>
      <c r="KEQ152" s="33"/>
      <c r="KER152" s="33"/>
      <c r="KES152" s="33"/>
      <c r="KET152" s="33"/>
      <c r="KEU152" s="33"/>
      <c r="KEV152" s="33"/>
      <c r="KEW152" s="33"/>
      <c r="KEX152" s="33"/>
      <c r="KEY152" s="33"/>
      <c r="KEZ152" s="33"/>
      <c r="KFA152" s="33"/>
      <c r="KFB152" s="33"/>
      <c r="KFC152" s="33"/>
      <c r="KFD152" s="33"/>
      <c r="KFE152" s="33"/>
      <c r="KFF152" s="33"/>
      <c r="KFG152" s="33"/>
      <c r="KFH152" s="33"/>
      <c r="KFI152" s="33"/>
      <c r="KFJ152" s="33"/>
      <c r="KFK152" s="33"/>
      <c r="KFL152" s="33"/>
      <c r="KFM152" s="33"/>
      <c r="KFN152" s="33"/>
      <c r="KFO152" s="33"/>
      <c r="KFP152" s="33"/>
      <c r="KFQ152" s="33"/>
      <c r="KFR152" s="33"/>
      <c r="KFS152" s="33"/>
      <c r="KFT152" s="33"/>
      <c r="KFU152" s="33"/>
      <c r="KFV152" s="33"/>
      <c r="KFW152" s="33"/>
      <c r="KFX152" s="33"/>
      <c r="KFY152" s="33"/>
      <c r="KFZ152" s="33"/>
      <c r="KGA152" s="33"/>
      <c r="KGB152" s="33"/>
      <c r="KGC152" s="33"/>
      <c r="KGD152" s="33"/>
      <c r="KGE152" s="33"/>
      <c r="KGF152" s="33"/>
      <c r="KGG152" s="33"/>
      <c r="KGH152" s="33"/>
      <c r="KGI152" s="33"/>
      <c r="KGJ152" s="33"/>
      <c r="KGK152" s="33"/>
      <c r="KGL152" s="33"/>
      <c r="KGM152" s="33"/>
      <c r="KGN152" s="33"/>
      <c r="KGO152" s="33"/>
      <c r="KGP152" s="33"/>
      <c r="KGQ152" s="33"/>
      <c r="KGR152" s="33"/>
      <c r="KGS152" s="33"/>
      <c r="KGT152" s="33"/>
      <c r="KGU152" s="33"/>
      <c r="KGV152" s="33"/>
      <c r="KGW152" s="33"/>
      <c r="KGX152" s="33"/>
      <c r="KGY152" s="33"/>
      <c r="KGZ152" s="33"/>
      <c r="KHA152" s="33"/>
      <c r="KHB152" s="33"/>
      <c r="KHC152" s="33"/>
      <c r="KHD152" s="33"/>
      <c r="KHE152" s="33"/>
      <c r="KHF152" s="33"/>
      <c r="KHG152" s="33"/>
      <c r="KHH152" s="33"/>
      <c r="KHI152" s="33"/>
      <c r="KHJ152" s="33"/>
      <c r="KHK152" s="33"/>
      <c r="KHL152" s="33"/>
      <c r="KHM152" s="33"/>
      <c r="KHN152" s="33"/>
      <c r="KHO152" s="33"/>
      <c r="KHP152" s="33"/>
      <c r="KHQ152" s="33"/>
      <c r="KHR152" s="33"/>
      <c r="KHS152" s="33"/>
      <c r="KHT152" s="33"/>
      <c r="KHU152" s="33"/>
      <c r="KHV152" s="33"/>
      <c r="KHW152" s="33"/>
      <c r="KHX152" s="33"/>
      <c r="KHY152" s="33"/>
      <c r="KHZ152" s="33"/>
      <c r="KIA152" s="33"/>
      <c r="KIB152" s="33"/>
      <c r="KIC152" s="33"/>
      <c r="KID152" s="33"/>
      <c r="KIE152" s="33"/>
      <c r="KIF152" s="33"/>
      <c r="KIG152" s="33"/>
      <c r="KIH152" s="33"/>
      <c r="KII152" s="33"/>
      <c r="KIJ152" s="33"/>
      <c r="KIK152" s="33"/>
      <c r="KIL152" s="33"/>
      <c r="KIM152" s="33"/>
      <c r="KIN152" s="33"/>
      <c r="KIO152" s="33"/>
      <c r="KIP152" s="33"/>
      <c r="KIQ152" s="33"/>
      <c r="KIR152" s="33"/>
      <c r="KIS152" s="33"/>
      <c r="KIT152" s="33"/>
      <c r="KIU152" s="33"/>
      <c r="KIV152" s="33"/>
      <c r="KIW152" s="33"/>
      <c r="KIX152" s="33"/>
      <c r="KIY152" s="33"/>
      <c r="KIZ152" s="33"/>
      <c r="KJA152" s="33"/>
      <c r="KJB152" s="33"/>
      <c r="KJC152" s="33"/>
      <c r="KJD152" s="33"/>
      <c r="KJE152" s="33"/>
      <c r="KJF152" s="33"/>
      <c r="KJG152" s="33"/>
      <c r="KJH152" s="33"/>
      <c r="KJI152" s="33"/>
      <c r="KJJ152" s="33"/>
      <c r="KJK152" s="33"/>
      <c r="KJL152" s="33"/>
      <c r="KJM152" s="33"/>
      <c r="KJN152" s="33"/>
      <c r="KJO152" s="33"/>
      <c r="KJP152" s="33"/>
      <c r="KJQ152" s="33"/>
      <c r="KJR152" s="33"/>
      <c r="KJS152" s="33"/>
      <c r="KJT152" s="33"/>
      <c r="KJU152" s="33"/>
      <c r="KJV152" s="33"/>
      <c r="KJW152" s="33"/>
      <c r="KJX152" s="33"/>
      <c r="KJY152" s="33"/>
      <c r="KJZ152" s="33"/>
      <c r="KKA152" s="33"/>
      <c r="KKB152" s="33"/>
      <c r="KKC152" s="33"/>
      <c r="KKD152" s="33"/>
      <c r="KKE152" s="33"/>
      <c r="KKF152" s="33"/>
      <c r="KKG152" s="33"/>
      <c r="KKH152" s="33"/>
      <c r="KKI152" s="33"/>
      <c r="KKJ152" s="33"/>
      <c r="KKK152" s="33"/>
      <c r="KKL152" s="33"/>
      <c r="KKM152" s="33"/>
      <c r="KKN152" s="33"/>
      <c r="KKO152" s="33"/>
      <c r="KKP152" s="33"/>
      <c r="KKQ152" s="33"/>
      <c r="KKR152" s="33"/>
      <c r="KKS152" s="33"/>
      <c r="KKT152" s="33"/>
      <c r="KKU152" s="33"/>
      <c r="KKV152" s="33"/>
      <c r="KKW152" s="33"/>
      <c r="KKX152" s="33"/>
      <c r="KKY152" s="33"/>
      <c r="KKZ152" s="33"/>
      <c r="KLA152" s="33"/>
      <c r="KLB152" s="33"/>
      <c r="KLC152" s="33"/>
      <c r="KLD152" s="33"/>
      <c r="KLE152" s="33"/>
      <c r="KLF152" s="33"/>
      <c r="KLG152" s="33"/>
      <c r="KLH152" s="33"/>
      <c r="KLI152" s="33"/>
      <c r="KLJ152" s="33"/>
      <c r="KLK152" s="33"/>
      <c r="KLL152" s="33"/>
      <c r="KLM152" s="33"/>
      <c r="KLN152" s="33"/>
      <c r="KLO152" s="33"/>
      <c r="KLP152" s="33"/>
      <c r="KLQ152" s="33"/>
      <c r="KLR152" s="33"/>
      <c r="KLS152" s="33"/>
      <c r="KLT152" s="33"/>
      <c r="KLU152" s="33"/>
      <c r="KLV152" s="33"/>
      <c r="KLW152" s="33"/>
      <c r="KLX152" s="33"/>
      <c r="KLY152" s="33"/>
      <c r="KLZ152" s="33"/>
      <c r="KMA152" s="33"/>
      <c r="KMB152" s="33"/>
      <c r="KMC152" s="33"/>
      <c r="KMD152" s="33"/>
      <c r="KME152" s="33"/>
      <c r="KMF152" s="33"/>
      <c r="KMG152" s="33"/>
      <c r="KMH152" s="33"/>
      <c r="KMI152" s="33"/>
      <c r="KMJ152" s="33"/>
      <c r="KMK152" s="33"/>
      <c r="KML152" s="33"/>
      <c r="KMM152" s="33"/>
      <c r="KMN152" s="33"/>
      <c r="KMO152" s="33"/>
      <c r="KMP152" s="33"/>
      <c r="KMQ152" s="33"/>
      <c r="KMR152" s="33"/>
      <c r="KMS152" s="33"/>
      <c r="KMT152" s="33"/>
      <c r="KMU152" s="33"/>
      <c r="KMV152" s="33"/>
      <c r="KMW152" s="33"/>
      <c r="KMX152" s="33"/>
      <c r="KMY152" s="33"/>
      <c r="KMZ152" s="33"/>
      <c r="KNA152" s="33"/>
      <c r="KNB152" s="33"/>
      <c r="KNC152" s="33"/>
      <c r="KND152" s="33"/>
      <c r="KNE152" s="33"/>
      <c r="KNF152" s="33"/>
      <c r="KNG152" s="33"/>
      <c r="KNH152" s="33"/>
      <c r="KNI152" s="33"/>
      <c r="KNJ152" s="33"/>
      <c r="KNK152" s="33"/>
      <c r="KNL152" s="33"/>
      <c r="KNM152" s="33"/>
      <c r="KNN152" s="33"/>
      <c r="KNO152" s="33"/>
      <c r="KNP152" s="33"/>
      <c r="KNQ152" s="33"/>
      <c r="KNR152" s="33"/>
      <c r="KNS152" s="33"/>
      <c r="KNT152" s="33"/>
      <c r="KNU152" s="33"/>
      <c r="KNV152" s="33"/>
      <c r="KNW152" s="33"/>
      <c r="KNX152" s="33"/>
      <c r="KNY152" s="33"/>
      <c r="KNZ152" s="33"/>
      <c r="KOA152" s="33"/>
      <c r="KOB152" s="33"/>
      <c r="KOC152" s="33"/>
      <c r="KOD152" s="33"/>
      <c r="KOE152" s="33"/>
      <c r="KOF152" s="33"/>
      <c r="KOG152" s="33"/>
      <c r="KOH152" s="33"/>
      <c r="KOI152" s="33"/>
      <c r="KOJ152" s="33"/>
      <c r="KOK152" s="33"/>
      <c r="KOL152" s="33"/>
      <c r="KOM152" s="33"/>
      <c r="KON152" s="33"/>
      <c r="KOO152" s="33"/>
      <c r="KOP152" s="33"/>
      <c r="KOQ152" s="33"/>
      <c r="KOR152" s="33"/>
      <c r="KOS152" s="33"/>
      <c r="KOT152" s="33"/>
      <c r="KOU152" s="33"/>
      <c r="KOV152" s="33"/>
      <c r="KOW152" s="33"/>
      <c r="KOX152" s="33"/>
      <c r="KOY152" s="33"/>
      <c r="KOZ152" s="33"/>
      <c r="KPA152" s="33"/>
      <c r="KPB152" s="33"/>
      <c r="KPC152" s="33"/>
      <c r="KPD152" s="33"/>
      <c r="KPE152" s="33"/>
      <c r="KPF152" s="33"/>
      <c r="KPG152" s="33"/>
      <c r="KPH152" s="33"/>
      <c r="KPI152" s="33"/>
      <c r="KPJ152" s="33"/>
      <c r="KPK152" s="33"/>
      <c r="KPL152" s="33"/>
      <c r="KPM152" s="33"/>
      <c r="KPN152" s="33"/>
      <c r="KPO152" s="33"/>
      <c r="KPP152" s="33"/>
      <c r="KPQ152" s="33"/>
      <c r="KPR152" s="33"/>
      <c r="KPS152" s="33"/>
      <c r="KPT152" s="33"/>
      <c r="KPU152" s="33"/>
      <c r="KPV152" s="33"/>
      <c r="KPW152" s="33"/>
      <c r="KPX152" s="33"/>
      <c r="KPY152" s="33"/>
      <c r="KPZ152" s="33"/>
      <c r="KQA152" s="33"/>
      <c r="KQB152" s="33"/>
      <c r="KQC152" s="33"/>
      <c r="KQD152" s="33"/>
      <c r="KQE152" s="33"/>
      <c r="KQF152" s="33"/>
      <c r="KQG152" s="33"/>
      <c r="KQH152" s="33"/>
      <c r="KQI152" s="33"/>
      <c r="KQJ152" s="33"/>
      <c r="KQK152" s="33"/>
      <c r="KQL152" s="33"/>
      <c r="KQM152" s="33"/>
      <c r="KQN152" s="33"/>
      <c r="KQO152" s="33"/>
      <c r="KQP152" s="33"/>
      <c r="KQQ152" s="33"/>
      <c r="KQR152" s="33"/>
      <c r="KQS152" s="33"/>
      <c r="KQT152" s="33"/>
      <c r="KQU152" s="33"/>
      <c r="KQV152" s="33"/>
      <c r="KQW152" s="33"/>
      <c r="KQX152" s="33"/>
      <c r="KQY152" s="33"/>
      <c r="KQZ152" s="33"/>
      <c r="KRA152" s="33"/>
      <c r="KRB152" s="33"/>
      <c r="KRC152" s="33"/>
      <c r="KRD152" s="33"/>
      <c r="KRE152" s="33"/>
      <c r="KRF152" s="33"/>
      <c r="KRG152" s="33"/>
      <c r="KRH152" s="33"/>
      <c r="KRI152" s="33"/>
      <c r="KRJ152" s="33"/>
      <c r="KRK152" s="33"/>
      <c r="KRL152" s="33"/>
      <c r="KRM152" s="33"/>
      <c r="KRN152" s="33"/>
      <c r="KRO152" s="33"/>
      <c r="KRP152" s="33"/>
      <c r="KRQ152" s="33"/>
      <c r="KRR152" s="33"/>
      <c r="KRS152" s="33"/>
      <c r="KRT152" s="33"/>
      <c r="KRU152" s="33"/>
      <c r="KRV152" s="33"/>
      <c r="KRW152" s="33"/>
      <c r="KRX152" s="33"/>
      <c r="KRY152" s="33"/>
      <c r="KRZ152" s="33"/>
      <c r="KSA152" s="33"/>
      <c r="KSB152" s="33"/>
      <c r="KSC152" s="33"/>
      <c r="KSD152" s="33"/>
      <c r="KSE152" s="33"/>
      <c r="KSF152" s="33"/>
      <c r="KSG152" s="33"/>
      <c r="KSH152" s="33"/>
      <c r="KSI152" s="33"/>
      <c r="KSJ152" s="33"/>
      <c r="KSK152" s="33"/>
      <c r="KSL152" s="33"/>
      <c r="KSM152" s="33"/>
      <c r="KSN152" s="33"/>
      <c r="KSO152" s="33"/>
      <c r="KSP152" s="33"/>
      <c r="KSQ152" s="33"/>
      <c r="KSR152" s="33"/>
      <c r="KSS152" s="33"/>
      <c r="KST152" s="33"/>
      <c r="KSU152" s="33"/>
      <c r="KSV152" s="33"/>
      <c r="KSW152" s="33"/>
      <c r="KSX152" s="33"/>
      <c r="KSY152" s="33"/>
      <c r="KSZ152" s="33"/>
      <c r="KTA152" s="33"/>
      <c r="KTB152" s="33"/>
      <c r="KTC152" s="33"/>
      <c r="KTD152" s="33"/>
      <c r="KTE152" s="33"/>
      <c r="KTF152" s="33"/>
      <c r="KTG152" s="33"/>
      <c r="KTH152" s="33"/>
      <c r="KTI152" s="33"/>
      <c r="KTJ152" s="33"/>
      <c r="KTK152" s="33"/>
      <c r="KTL152" s="33"/>
      <c r="KTM152" s="33"/>
      <c r="KTN152" s="33"/>
      <c r="KTO152" s="33"/>
      <c r="KTP152" s="33"/>
      <c r="KTQ152" s="33"/>
      <c r="KTR152" s="33"/>
      <c r="KTS152" s="33"/>
      <c r="KTT152" s="33"/>
      <c r="KTU152" s="33"/>
      <c r="KTV152" s="33"/>
      <c r="KTW152" s="33"/>
      <c r="KTX152" s="33"/>
      <c r="KTY152" s="33"/>
      <c r="KTZ152" s="33"/>
      <c r="KUA152" s="33"/>
      <c r="KUB152" s="33"/>
      <c r="KUC152" s="33"/>
      <c r="KUD152" s="33"/>
      <c r="KUE152" s="33"/>
      <c r="KUF152" s="33"/>
      <c r="KUG152" s="33"/>
      <c r="KUH152" s="33"/>
      <c r="KUI152" s="33"/>
      <c r="KUJ152" s="33"/>
      <c r="KUK152" s="33"/>
      <c r="KUL152" s="33"/>
      <c r="KUM152" s="33"/>
      <c r="KUN152" s="33"/>
      <c r="KUO152" s="33"/>
      <c r="KUP152" s="33"/>
      <c r="KUQ152" s="33"/>
      <c r="KUR152" s="33"/>
      <c r="KUS152" s="33"/>
      <c r="KUT152" s="33"/>
      <c r="KUU152" s="33"/>
      <c r="KUV152" s="33"/>
      <c r="KUW152" s="33"/>
      <c r="KUX152" s="33"/>
      <c r="KUY152" s="33"/>
      <c r="KUZ152" s="33"/>
      <c r="KVA152" s="33"/>
      <c r="KVB152" s="33"/>
      <c r="KVC152" s="33"/>
      <c r="KVD152" s="33"/>
      <c r="KVE152" s="33"/>
      <c r="KVF152" s="33"/>
      <c r="KVG152" s="33"/>
      <c r="KVH152" s="33"/>
      <c r="KVI152" s="33"/>
      <c r="KVJ152" s="33"/>
      <c r="KVK152" s="33"/>
      <c r="KVL152" s="33"/>
      <c r="KVM152" s="33"/>
      <c r="KVN152" s="33"/>
      <c r="KVO152" s="33"/>
      <c r="KVP152" s="33"/>
      <c r="KVQ152" s="33"/>
      <c r="KVR152" s="33"/>
      <c r="KVS152" s="33"/>
      <c r="KVT152" s="33"/>
      <c r="KVU152" s="33"/>
      <c r="KVV152" s="33"/>
      <c r="KVW152" s="33"/>
      <c r="KVX152" s="33"/>
      <c r="KVY152" s="33"/>
      <c r="KVZ152" s="33"/>
      <c r="KWA152" s="33"/>
      <c r="KWB152" s="33"/>
      <c r="KWC152" s="33"/>
      <c r="KWD152" s="33"/>
      <c r="KWE152" s="33"/>
      <c r="KWF152" s="33"/>
      <c r="KWG152" s="33"/>
      <c r="KWH152" s="33"/>
      <c r="KWI152" s="33"/>
      <c r="KWJ152" s="33"/>
      <c r="KWK152" s="33"/>
      <c r="KWL152" s="33"/>
      <c r="KWM152" s="33"/>
      <c r="KWN152" s="33"/>
      <c r="KWO152" s="33"/>
      <c r="KWP152" s="33"/>
      <c r="KWQ152" s="33"/>
      <c r="KWR152" s="33"/>
      <c r="KWS152" s="33"/>
      <c r="KWT152" s="33"/>
      <c r="KWU152" s="33"/>
      <c r="KWV152" s="33"/>
      <c r="KWW152" s="33"/>
      <c r="KWX152" s="33"/>
      <c r="KWY152" s="33"/>
      <c r="KWZ152" s="33"/>
      <c r="KXA152" s="33"/>
      <c r="KXB152" s="33"/>
      <c r="KXC152" s="33"/>
      <c r="KXD152" s="33"/>
      <c r="KXE152" s="33"/>
      <c r="KXF152" s="33"/>
      <c r="KXG152" s="33"/>
      <c r="KXH152" s="33"/>
      <c r="KXI152" s="33"/>
      <c r="KXJ152" s="33"/>
      <c r="KXK152" s="33"/>
      <c r="KXL152" s="33"/>
      <c r="KXM152" s="33"/>
      <c r="KXN152" s="33"/>
      <c r="KXO152" s="33"/>
      <c r="KXP152" s="33"/>
      <c r="KXQ152" s="33"/>
      <c r="KXR152" s="33"/>
      <c r="KXS152" s="33"/>
      <c r="KXT152" s="33"/>
      <c r="KXU152" s="33"/>
      <c r="KXV152" s="33"/>
      <c r="KXW152" s="33"/>
      <c r="KXX152" s="33"/>
      <c r="KXY152" s="33"/>
      <c r="KXZ152" s="33"/>
      <c r="KYA152" s="33"/>
      <c r="KYB152" s="33"/>
      <c r="KYC152" s="33"/>
      <c r="KYD152" s="33"/>
      <c r="KYE152" s="33"/>
      <c r="KYF152" s="33"/>
      <c r="KYG152" s="33"/>
      <c r="KYH152" s="33"/>
      <c r="KYI152" s="33"/>
      <c r="KYJ152" s="33"/>
      <c r="KYK152" s="33"/>
      <c r="KYL152" s="33"/>
      <c r="KYM152" s="33"/>
      <c r="KYN152" s="33"/>
      <c r="KYO152" s="33"/>
      <c r="KYP152" s="33"/>
      <c r="KYQ152" s="33"/>
      <c r="KYR152" s="33"/>
      <c r="KYS152" s="33"/>
      <c r="KYT152" s="33"/>
      <c r="KYU152" s="33"/>
      <c r="KYV152" s="33"/>
      <c r="KYW152" s="33"/>
      <c r="KYX152" s="33"/>
      <c r="KYY152" s="33"/>
      <c r="KYZ152" s="33"/>
      <c r="KZA152" s="33"/>
      <c r="KZB152" s="33"/>
      <c r="KZC152" s="33"/>
      <c r="KZD152" s="33"/>
      <c r="KZE152" s="33"/>
      <c r="KZF152" s="33"/>
      <c r="KZG152" s="33"/>
      <c r="KZH152" s="33"/>
      <c r="KZI152" s="33"/>
      <c r="KZJ152" s="33"/>
      <c r="KZK152" s="33"/>
      <c r="KZL152" s="33"/>
      <c r="KZM152" s="33"/>
      <c r="KZN152" s="33"/>
      <c r="KZO152" s="33"/>
      <c r="KZP152" s="33"/>
      <c r="KZQ152" s="33"/>
      <c r="KZR152" s="33"/>
      <c r="KZS152" s="33"/>
      <c r="KZT152" s="33"/>
      <c r="KZU152" s="33"/>
      <c r="KZV152" s="33"/>
      <c r="KZW152" s="33"/>
      <c r="KZX152" s="33"/>
      <c r="KZY152" s="33"/>
      <c r="KZZ152" s="33"/>
      <c r="LAA152" s="33"/>
      <c r="LAB152" s="33"/>
      <c r="LAC152" s="33"/>
      <c r="LAD152" s="33"/>
      <c r="LAE152" s="33"/>
      <c r="LAF152" s="33"/>
      <c r="LAG152" s="33"/>
      <c r="LAH152" s="33"/>
      <c r="LAI152" s="33"/>
      <c r="LAJ152" s="33"/>
      <c r="LAK152" s="33"/>
      <c r="LAL152" s="33"/>
      <c r="LAM152" s="33"/>
      <c r="LAN152" s="33"/>
      <c r="LAO152" s="33"/>
      <c r="LAP152" s="33"/>
      <c r="LAQ152" s="33"/>
      <c r="LAR152" s="33"/>
      <c r="LAS152" s="33"/>
      <c r="LAT152" s="33"/>
      <c r="LAU152" s="33"/>
      <c r="LAV152" s="33"/>
      <c r="LAW152" s="33"/>
      <c r="LAX152" s="33"/>
      <c r="LAY152" s="33"/>
      <c r="LAZ152" s="33"/>
      <c r="LBA152" s="33"/>
      <c r="LBB152" s="33"/>
      <c r="LBC152" s="33"/>
      <c r="LBD152" s="33"/>
      <c r="LBE152" s="33"/>
      <c r="LBF152" s="33"/>
      <c r="LBG152" s="33"/>
      <c r="LBH152" s="33"/>
      <c r="LBI152" s="33"/>
      <c r="LBJ152" s="33"/>
      <c r="LBK152" s="33"/>
      <c r="LBL152" s="33"/>
      <c r="LBM152" s="33"/>
      <c r="LBN152" s="33"/>
      <c r="LBO152" s="33"/>
      <c r="LBP152" s="33"/>
      <c r="LBQ152" s="33"/>
      <c r="LBR152" s="33"/>
      <c r="LBS152" s="33"/>
      <c r="LBT152" s="33"/>
      <c r="LBU152" s="33"/>
      <c r="LBV152" s="33"/>
      <c r="LBW152" s="33"/>
      <c r="LBX152" s="33"/>
      <c r="LBY152" s="33"/>
      <c r="LBZ152" s="33"/>
      <c r="LCA152" s="33"/>
      <c r="LCB152" s="33"/>
      <c r="LCC152" s="33"/>
      <c r="LCD152" s="33"/>
      <c r="LCE152" s="33"/>
      <c r="LCF152" s="33"/>
      <c r="LCG152" s="33"/>
      <c r="LCH152" s="33"/>
      <c r="LCI152" s="33"/>
      <c r="LCJ152" s="33"/>
      <c r="LCK152" s="33"/>
      <c r="LCL152" s="33"/>
      <c r="LCM152" s="33"/>
      <c r="LCN152" s="33"/>
      <c r="LCO152" s="33"/>
      <c r="LCP152" s="33"/>
      <c r="LCQ152" s="33"/>
      <c r="LCR152" s="33"/>
      <c r="LCS152" s="33"/>
      <c r="LCT152" s="33"/>
      <c r="LCU152" s="33"/>
      <c r="LCV152" s="33"/>
      <c r="LCW152" s="33"/>
      <c r="LCX152" s="33"/>
      <c r="LCY152" s="33"/>
      <c r="LCZ152" s="33"/>
      <c r="LDA152" s="33"/>
      <c r="LDB152" s="33"/>
      <c r="LDC152" s="33"/>
      <c r="LDD152" s="33"/>
      <c r="LDE152" s="33"/>
      <c r="LDF152" s="33"/>
      <c r="LDG152" s="33"/>
      <c r="LDH152" s="33"/>
      <c r="LDI152" s="33"/>
      <c r="LDJ152" s="33"/>
      <c r="LDK152" s="33"/>
      <c r="LDL152" s="33"/>
      <c r="LDM152" s="33"/>
      <c r="LDN152" s="33"/>
      <c r="LDO152" s="33"/>
      <c r="LDP152" s="33"/>
      <c r="LDQ152" s="33"/>
      <c r="LDR152" s="33"/>
      <c r="LDS152" s="33"/>
      <c r="LDT152" s="33"/>
      <c r="LDU152" s="33"/>
      <c r="LDV152" s="33"/>
      <c r="LDW152" s="33"/>
      <c r="LDX152" s="33"/>
      <c r="LDY152" s="33"/>
      <c r="LDZ152" s="33"/>
      <c r="LEA152" s="33"/>
      <c r="LEB152" s="33"/>
      <c r="LEC152" s="33"/>
      <c r="LED152" s="33"/>
      <c r="LEE152" s="33"/>
      <c r="LEF152" s="33"/>
      <c r="LEG152" s="33"/>
      <c r="LEH152" s="33"/>
      <c r="LEI152" s="33"/>
      <c r="LEJ152" s="33"/>
      <c r="LEK152" s="33"/>
      <c r="LEL152" s="33"/>
      <c r="LEM152" s="33"/>
      <c r="LEN152" s="33"/>
      <c r="LEO152" s="33"/>
      <c r="LEP152" s="33"/>
      <c r="LEQ152" s="33"/>
      <c r="LER152" s="33"/>
      <c r="LES152" s="33"/>
      <c r="LET152" s="33"/>
      <c r="LEU152" s="33"/>
      <c r="LEV152" s="33"/>
      <c r="LEW152" s="33"/>
      <c r="LEX152" s="33"/>
      <c r="LEY152" s="33"/>
      <c r="LEZ152" s="33"/>
      <c r="LFA152" s="33"/>
      <c r="LFB152" s="33"/>
      <c r="LFC152" s="33"/>
      <c r="LFD152" s="33"/>
      <c r="LFE152" s="33"/>
      <c r="LFF152" s="33"/>
      <c r="LFG152" s="33"/>
      <c r="LFH152" s="33"/>
      <c r="LFI152" s="33"/>
      <c r="LFJ152" s="33"/>
      <c r="LFK152" s="33"/>
      <c r="LFL152" s="33"/>
      <c r="LFM152" s="33"/>
      <c r="LFN152" s="33"/>
      <c r="LFO152" s="33"/>
      <c r="LFP152" s="33"/>
      <c r="LFQ152" s="33"/>
      <c r="LFR152" s="33"/>
      <c r="LFS152" s="33"/>
      <c r="LFT152" s="33"/>
      <c r="LFU152" s="33"/>
      <c r="LFV152" s="33"/>
      <c r="LFW152" s="33"/>
      <c r="LFX152" s="33"/>
      <c r="LFY152" s="33"/>
      <c r="LFZ152" s="33"/>
      <c r="LGA152" s="33"/>
      <c r="LGB152" s="33"/>
      <c r="LGC152" s="33"/>
      <c r="LGD152" s="33"/>
      <c r="LGE152" s="33"/>
      <c r="LGF152" s="33"/>
      <c r="LGG152" s="33"/>
      <c r="LGH152" s="33"/>
      <c r="LGI152" s="33"/>
      <c r="LGJ152" s="33"/>
      <c r="LGK152" s="33"/>
      <c r="LGL152" s="33"/>
      <c r="LGM152" s="33"/>
      <c r="LGN152" s="33"/>
      <c r="LGO152" s="33"/>
      <c r="LGP152" s="33"/>
      <c r="LGQ152" s="33"/>
      <c r="LGR152" s="33"/>
      <c r="LGS152" s="33"/>
      <c r="LGT152" s="33"/>
      <c r="LGU152" s="33"/>
      <c r="LGV152" s="33"/>
      <c r="LGW152" s="33"/>
      <c r="LGX152" s="33"/>
      <c r="LGY152" s="33"/>
      <c r="LGZ152" s="33"/>
      <c r="LHA152" s="33"/>
      <c r="LHB152" s="33"/>
      <c r="LHC152" s="33"/>
      <c r="LHD152" s="33"/>
      <c r="LHE152" s="33"/>
      <c r="LHF152" s="33"/>
      <c r="LHG152" s="33"/>
      <c r="LHH152" s="33"/>
      <c r="LHI152" s="33"/>
      <c r="LHJ152" s="33"/>
      <c r="LHK152" s="33"/>
      <c r="LHL152" s="33"/>
      <c r="LHM152" s="33"/>
      <c r="LHN152" s="33"/>
      <c r="LHO152" s="33"/>
      <c r="LHP152" s="33"/>
      <c r="LHQ152" s="33"/>
      <c r="LHR152" s="33"/>
      <c r="LHS152" s="33"/>
      <c r="LHT152" s="33"/>
      <c r="LHU152" s="33"/>
      <c r="LHV152" s="33"/>
      <c r="LHW152" s="33"/>
      <c r="LHX152" s="33"/>
      <c r="LHY152" s="33"/>
      <c r="LHZ152" s="33"/>
      <c r="LIA152" s="33"/>
      <c r="LIB152" s="33"/>
      <c r="LIC152" s="33"/>
      <c r="LID152" s="33"/>
      <c r="LIE152" s="33"/>
      <c r="LIF152" s="33"/>
      <c r="LIG152" s="33"/>
      <c r="LIH152" s="33"/>
      <c r="LII152" s="33"/>
      <c r="LIJ152" s="33"/>
      <c r="LIK152" s="33"/>
      <c r="LIL152" s="33"/>
      <c r="LIM152" s="33"/>
      <c r="LIN152" s="33"/>
      <c r="LIO152" s="33"/>
      <c r="LIP152" s="33"/>
      <c r="LIQ152" s="33"/>
      <c r="LIR152" s="33"/>
      <c r="LIS152" s="33"/>
      <c r="LIT152" s="33"/>
      <c r="LIU152" s="33"/>
      <c r="LIV152" s="33"/>
      <c r="LIW152" s="33"/>
      <c r="LIX152" s="33"/>
      <c r="LIY152" s="33"/>
      <c r="LIZ152" s="33"/>
      <c r="LJA152" s="33"/>
      <c r="LJB152" s="33"/>
      <c r="LJC152" s="33"/>
      <c r="LJD152" s="33"/>
      <c r="LJE152" s="33"/>
      <c r="LJF152" s="33"/>
      <c r="LJG152" s="33"/>
      <c r="LJH152" s="33"/>
      <c r="LJI152" s="33"/>
      <c r="LJJ152" s="33"/>
      <c r="LJK152" s="33"/>
      <c r="LJL152" s="33"/>
      <c r="LJM152" s="33"/>
      <c r="LJN152" s="33"/>
      <c r="LJO152" s="33"/>
      <c r="LJP152" s="33"/>
      <c r="LJQ152" s="33"/>
      <c r="LJR152" s="33"/>
      <c r="LJS152" s="33"/>
      <c r="LJT152" s="33"/>
      <c r="LJU152" s="33"/>
      <c r="LJV152" s="33"/>
      <c r="LJW152" s="33"/>
      <c r="LJX152" s="33"/>
      <c r="LJY152" s="33"/>
      <c r="LJZ152" s="33"/>
      <c r="LKA152" s="33"/>
      <c r="LKB152" s="33"/>
      <c r="LKC152" s="33"/>
      <c r="LKD152" s="33"/>
      <c r="LKE152" s="33"/>
      <c r="LKF152" s="33"/>
      <c r="LKG152" s="33"/>
      <c r="LKH152" s="33"/>
      <c r="LKI152" s="33"/>
      <c r="LKJ152" s="33"/>
      <c r="LKK152" s="33"/>
      <c r="LKL152" s="33"/>
      <c r="LKM152" s="33"/>
      <c r="LKN152" s="33"/>
      <c r="LKO152" s="33"/>
      <c r="LKP152" s="33"/>
      <c r="LKQ152" s="33"/>
      <c r="LKR152" s="33"/>
      <c r="LKS152" s="33"/>
      <c r="LKT152" s="33"/>
      <c r="LKU152" s="33"/>
      <c r="LKV152" s="33"/>
      <c r="LKW152" s="33"/>
      <c r="LKX152" s="33"/>
      <c r="LKY152" s="33"/>
      <c r="LKZ152" s="33"/>
      <c r="LLA152" s="33"/>
      <c r="LLB152" s="33"/>
      <c r="LLC152" s="33"/>
      <c r="LLD152" s="33"/>
      <c r="LLE152" s="33"/>
      <c r="LLF152" s="33"/>
      <c r="LLG152" s="33"/>
      <c r="LLH152" s="33"/>
      <c r="LLI152" s="33"/>
      <c r="LLJ152" s="33"/>
      <c r="LLK152" s="33"/>
      <c r="LLL152" s="33"/>
      <c r="LLM152" s="33"/>
      <c r="LLN152" s="33"/>
      <c r="LLO152" s="33"/>
      <c r="LLP152" s="33"/>
      <c r="LLQ152" s="33"/>
      <c r="LLR152" s="33"/>
      <c r="LLS152" s="33"/>
      <c r="LLT152" s="33"/>
      <c r="LLU152" s="33"/>
      <c r="LLV152" s="33"/>
      <c r="LLW152" s="33"/>
      <c r="LLX152" s="33"/>
      <c r="LLY152" s="33"/>
      <c r="LLZ152" s="33"/>
      <c r="LMA152" s="33"/>
      <c r="LMB152" s="33"/>
      <c r="LMC152" s="33"/>
      <c r="LMD152" s="33"/>
      <c r="LME152" s="33"/>
      <c r="LMF152" s="33"/>
      <c r="LMG152" s="33"/>
      <c r="LMH152" s="33"/>
      <c r="LMI152" s="33"/>
      <c r="LMJ152" s="33"/>
      <c r="LMK152" s="33"/>
      <c r="LML152" s="33"/>
      <c r="LMM152" s="33"/>
      <c r="LMN152" s="33"/>
      <c r="LMO152" s="33"/>
      <c r="LMP152" s="33"/>
      <c r="LMQ152" s="33"/>
      <c r="LMR152" s="33"/>
      <c r="LMS152" s="33"/>
      <c r="LMT152" s="33"/>
      <c r="LMU152" s="33"/>
      <c r="LMV152" s="33"/>
      <c r="LMW152" s="33"/>
      <c r="LMX152" s="33"/>
      <c r="LMY152" s="33"/>
      <c r="LMZ152" s="33"/>
      <c r="LNA152" s="33"/>
      <c r="LNB152" s="33"/>
      <c r="LNC152" s="33"/>
      <c r="LND152" s="33"/>
      <c r="LNE152" s="33"/>
      <c r="LNF152" s="33"/>
      <c r="LNG152" s="33"/>
      <c r="LNH152" s="33"/>
      <c r="LNI152" s="33"/>
      <c r="LNJ152" s="33"/>
      <c r="LNK152" s="33"/>
      <c r="LNL152" s="33"/>
      <c r="LNM152" s="33"/>
      <c r="LNN152" s="33"/>
      <c r="LNO152" s="33"/>
      <c r="LNP152" s="33"/>
      <c r="LNQ152" s="33"/>
      <c r="LNR152" s="33"/>
      <c r="LNS152" s="33"/>
      <c r="LNT152" s="33"/>
      <c r="LNU152" s="33"/>
      <c r="LNV152" s="33"/>
      <c r="LNW152" s="33"/>
      <c r="LNX152" s="33"/>
      <c r="LNY152" s="33"/>
      <c r="LNZ152" s="33"/>
      <c r="LOA152" s="33"/>
      <c r="LOB152" s="33"/>
      <c r="LOC152" s="33"/>
      <c r="LOD152" s="33"/>
      <c r="LOE152" s="33"/>
      <c r="LOF152" s="33"/>
      <c r="LOG152" s="33"/>
      <c r="LOH152" s="33"/>
      <c r="LOI152" s="33"/>
      <c r="LOJ152" s="33"/>
      <c r="LOK152" s="33"/>
      <c r="LOL152" s="33"/>
      <c r="LOM152" s="33"/>
      <c r="LON152" s="33"/>
      <c r="LOO152" s="33"/>
      <c r="LOP152" s="33"/>
      <c r="LOQ152" s="33"/>
      <c r="LOR152" s="33"/>
      <c r="LOS152" s="33"/>
      <c r="LOT152" s="33"/>
      <c r="LOU152" s="33"/>
      <c r="LOV152" s="33"/>
      <c r="LOW152" s="33"/>
      <c r="LOX152" s="33"/>
      <c r="LOY152" s="33"/>
      <c r="LOZ152" s="33"/>
      <c r="LPA152" s="33"/>
      <c r="LPB152" s="33"/>
      <c r="LPC152" s="33"/>
      <c r="LPD152" s="33"/>
      <c r="LPE152" s="33"/>
      <c r="LPF152" s="33"/>
      <c r="LPG152" s="33"/>
      <c r="LPH152" s="33"/>
      <c r="LPI152" s="33"/>
      <c r="LPJ152" s="33"/>
      <c r="LPK152" s="33"/>
      <c r="LPL152" s="33"/>
      <c r="LPM152" s="33"/>
      <c r="LPN152" s="33"/>
      <c r="LPO152" s="33"/>
      <c r="LPP152" s="33"/>
      <c r="LPQ152" s="33"/>
      <c r="LPR152" s="33"/>
      <c r="LPS152" s="33"/>
      <c r="LPT152" s="33"/>
      <c r="LPU152" s="33"/>
      <c r="LPV152" s="33"/>
      <c r="LPW152" s="33"/>
      <c r="LPX152" s="33"/>
      <c r="LPY152" s="33"/>
      <c r="LPZ152" s="33"/>
      <c r="LQA152" s="33"/>
      <c r="LQB152" s="33"/>
      <c r="LQC152" s="33"/>
      <c r="LQD152" s="33"/>
      <c r="LQE152" s="33"/>
      <c r="LQF152" s="33"/>
      <c r="LQG152" s="33"/>
      <c r="LQH152" s="33"/>
      <c r="LQI152" s="33"/>
      <c r="LQJ152" s="33"/>
      <c r="LQK152" s="33"/>
      <c r="LQL152" s="33"/>
      <c r="LQM152" s="33"/>
      <c r="LQN152" s="33"/>
      <c r="LQO152" s="33"/>
      <c r="LQP152" s="33"/>
      <c r="LQQ152" s="33"/>
      <c r="LQR152" s="33"/>
      <c r="LQS152" s="33"/>
      <c r="LQT152" s="33"/>
      <c r="LQU152" s="33"/>
      <c r="LQV152" s="33"/>
      <c r="LQW152" s="33"/>
      <c r="LQX152" s="33"/>
      <c r="LQY152" s="33"/>
      <c r="LQZ152" s="33"/>
      <c r="LRA152" s="33"/>
      <c r="LRB152" s="33"/>
      <c r="LRC152" s="33"/>
      <c r="LRD152" s="33"/>
      <c r="LRE152" s="33"/>
      <c r="LRF152" s="33"/>
      <c r="LRG152" s="33"/>
      <c r="LRH152" s="33"/>
      <c r="LRI152" s="33"/>
      <c r="LRJ152" s="33"/>
      <c r="LRK152" s="33"/>
      <c r="LRL152" s="33"/>
      <c r="LRM152" s="33"/>
      <c r="LRN152" s="33"/>
      <c r="LRO152" s="33"/>
      <c r="LRP152" s="33"/>
      <c r="LRQ152" s="33"/>
      <c r="LRR152" s="33"/>
      <c r="LRS152" s="33"/>
      <c r="LRT152" s="33"/>
      <c r="LRU152" s="33"/>
      <c r="LRV152" s="33"/>
      <c r="LRW152" s="33"/>
      <c r="LRX152" s="33"/>
      <c r="LRY152" s="33"/>
      <c r="LRZ152" s="33"/>
      <c r="LSA152" s="33"/>
      <c r="LSB152" s="33"/>
      <c r="LSC152" s="33"/>
      <c r="LSD152" s="33"/>
      <c r="LSE152" s="33"/>
      <c r="LSF152" s="33"/>
      <c r="LSG152" s="33"/>
      <c r="LSH152" s="33"/>
      <c r="LSI152" s="33"/>
      <c r="LSJ152" s="33"/>
      <c r="LSK152" s="33"/>
      <c r="LSL152" s="33"/>
      <c r="LSM152" s="33"/>
      <c r="LSN152" s="33"/>
      <c r="LSO152" s="33"/>
      <c r="LSP152" s="33"/>
      <c r="LSQ152" s="33"/>
      <c r="LSR152" s="33"/>
      <c r="LSS152" s="33"/>
      <c r="LST152" s="33"/>
      <c r="LSU152" s="33"/>
      <c r="LSV152" s="33"/>
      <c r="LSW152" s="33"/>
      <c r="LSX152" s="33"/>
      <c r="LSY152" s="33"/>
      <c r="LSZ152" s="33"/>
      <c r="LTA152" s="33"/>
      <c r="LTB152" s="33"/>
      <c r="LTC152" s="33"/>
      <c r="LTD152" s="33"/>
      <c r="LTE152" s="33"/>
      <c r="LTF152" s="33"/>
      <c r="LTG152" s="33"/>
      <c r="LTH152" s="33"/>
      <c r="LTI152" s="33"/>
      <c r="LTJ152" s="33"/>
      <c r="LTK152" s="33"/>
      <c r="LTL152" s="33"/>
      <c r="LTM152" s="33"/>
      <c r="LTN152" s="33"/>
      <c r="LTO152" s="33"/>
      <c r="LTP152" s="33"/>
      <c r="LTQ152" s="33"/>
      <c r="LTR152" s="33"/>
      <c r="LTS152" s="33"/>
      <c r="LTT152" s="33"/>
      <c r="LTU152" s="33"/>
      <c r="LTV152" s="33"/>
      <c r="LTW152" s="33"/>
      <c r="LTX152" s="33"/>
      <c r="LTY152" s="33"/>
      <c r="LTZ152" s="33"/>
      <c r="LUA152" s="33"/>
      <c r="LUB152" s="33"/>
      <c r="LUC152" s="33"/>
      <c r="LUD152" s="33"/>
      <c r="LUE152" s="33"/>
      <c r="LUF152" s="33"/>
      <c r="LUG152" s="33"/>
      <c r="LUH152" s="33"/>
      <c r="LUI152" s="33"/>
      <c r="LUJ152" s="33"/>
      <c r="LUK152" s="33"/>
      <c r="LUL152" s="33"/>
      <c r="LUM152" s="33"/>
      <c r="LUN152" s="33"/>
      <c r="LUO152" s="33"/>
      <c r="LUP152" s="33"/>
      <c r="LUQ152" s="33"/>
      <c r="LUR152" s="33"/>
      <c r="LUS152" s="33"/>
      <c r="LUT152" s="33"/>
      <c r="LUU152" s="33"/>
      <c r="LUV152" s="33"/>
      <c r="LUW152" s="33"/>
      <c r="LUX152" s="33"/>
      <c r="LUY152" s="33"/>
      <c r="LUZ152" s="33"/>
      <c r="LVA152" s="33"/>
      <c r="LVB152" s="33"/>
      <c r="LVC152" s="33"/>
      <c r="LVD152" s="33"/>
      <c r="LVE152" s="33"/>
      <c r="LVF152" s="33"/>
      <c r="LVG152" s="33"/>
      <c r="LVH152" s="33"/>
      <c r="LVI152" s="33"/>
      <c r="LVJ152" s="33"/>
      <c r="LVK152" s="33"/>
      <c r="LVL152" s="33"/>
      <c r="LVM152" s="33"/>
      <c r="LVN152" s="33"/>
      <c r="LVO152" s="33"/>
      <c r="LVP152" s="33"/>
      <c r="LVQ152" s="33"/>
      <c r="LVR152" s="33"/>
      <c r="LVS152" s="33"/>
      <c r="LVT152" s="33"/>
      <c r="LVU152" s="33"/>
      <c r="LVV152" s="33"/>
      <c r="LVW152" s="33"/>
      <c r="LVX152" s="33"/>
      <c r="LVY152" s="33"/>
      <c r="LVZ152" s="33"/>
      <c r="LWA152" s="33"/>
      <c r="LWB152" s="33"/>
      <c r="LWC152" s="33"/>
      <c r="LWD152" s="33"/>
      <c r="LWE152" s="33"/>
      <c r="LWF152" s="33"/>
      <c r="LWG152" s="33"/>
      <c r="LWH152" s="33"/>
      <c r="LWI152" s="33"/>
      <c r="LWJ152" s="33"/>
      <c r="LWK152" s="33"/>
      <c r="LWL152" s="33"/>
      <c r="LWM152" s="33"/>
      <c r="LWN152" s="33"/>
      <c r="LWO152" s="33"/>
      <c r="LWP152" s="33"/>
      <c r="LWQ152" s="33"/>
      <c r="LWR152" s="33"/>
      <c r="LWS152" s="33"/>
      <c r="LWT152" s="33"/>
      <c r="LWU152" s="33"/>
      <c r="LWV152" s="33"/>
      <c r="LWW152" s="33"/>
      <c r="LWX152" s="33"/>
      <c r="LWY152" s="33"/>
      <c r="LWZ152" s="33"/>
      <c r="LXA152" s="33"/>
      <c r="LXB152" s="33"/>
      <c r="LXC152" s="33"/>
      <c r="LXD152" s="33"/>
      <c r="LXE152" s="33"/>
      <c r="LXF152" s="33"/>
      <c r="LXG152" s="33"/>
      <c r="LXH152" s="33"/>
      <c r="LXI152" s="33"/>
      <c r="LXJ152" s="33"/>
      <c r="LXK152" s="33"/>
      <c r="LXL152" s="33"/>
      <c r="LXM152" s="33"/>
      <c r="LXN152" s="33"/>
      <c r="LXO152" s="33"/>
      <c r="LXP152" s="33"/>
      <c r="LXQ152" s="33"/>
      <c r="LXR152" s="33"/>
      <c r="LXS152" s="33"/>
      <c r="LXT152" s="33"/>
      <c r="LXU152" s="33"/>
      <c r="LXV152" s="33"/>
      <c r="LXW152" s="33"/>
      <c r="LXX152" s="33"/>
      <c r="LXY152" s="33"/>
      <c r="LXZ152" s="33"/>
      <c r="LYA152" s="33"/>
      <c r="LYB152" s="33"/>
      <c r="LYC152" s="33"/>
      <c r="LYD152" s="33"/>
      <c r="LYE152" s="33"/>
      <c r="LYF152" s="33"/>
      <c r="LYG152" s="33"/>
      <c r="LYH152" s="33"/>
      <c r="LYI152" s="33"/>
      <c r="LYJ152" s="33"/>
      <c r="LYK152" s="33"/>
      <c r="LYL152" s="33"/>
      <c r="LYM152" s="33"/>
      <c r="LYN152" s="33"/>
      <c r="LYO152" s="33"/>
      <c r="LYP152" s="33"/>
      <c r="LYQ152" s="33"/>
      <c r="LYR152" s="33"/>
      <c r="LYS152" s="33"/>
      <c r="LYT152" s="33"/>
      <c r="LYU152" s="33"/>
      <c r="LYV152" s="33"/>
      <c r="LYW152" s="33"/>
      <c r="LYX152" s="33"/>
      <c r="LYY152" s="33"/>
      <c r="LYZ152" s="33"/>
      <c r="LZA152" s="33"/>
      <c r="LZB152" s="33"/>
      <c r="LZC152" s="33"/>
      <c r="LZD152" s="33"/>
      <c r="LZE152" s="33"/>
      <c r="LZF152" s="33"/>
      <c r="LZG152" s="33"/>
      <c r="LZH152" s="33"/>
      <c r="LZI152" s="33"/>
      <c r="LZJ152" s="33"/>
      <c r="LZK152" s="33"/>
      <c r="LZL152" s="33"/>
      <c r="LZM152" s="33"/>
      <c r="LZN152" s="33"/>
      <c r="LZO152" s="33"/>
      <c r="LZP152" s="33"/>
      <c r="LZQ152" s="33"/>
      <c r="LZR152" s="33"/>
      <c r="LZS152" s="33"/>
      <c r="LZT152" s="33"/>
      <c r="LZU152" s="33"/>
      <c r="LZV152" s="33"/>
      <c r="LZW152" s="33"/>
      <c r="LZX152" s="33"/>
      <c r="LZY152" s="33"/>
      <c r="LZZ152" s="33"/>
      <c r="MAA152" s="33"/>
      <c r="MAB152" s="33"/>
      <c r="MAC152" s="33"/>
      <c r="MAD152" s="33"/>
      <c r="MAE152" s="33"/>
      <c r="MAF152" s="33"/>
      <c r="MAG152" s="33"/>
      <c r="MAH152" s="33"/>
      <c r="MAI152" s="33"/>
      <c r="MAJ152" s="33"/>
      <c r="MAK152" s="33"/>
      <c r="MAL152" s="33"/>
      <c r="MAM152" s="33"/>
      <c r="MAN152" s="33"/>
      <c r="MAO152" s="33"/>
      <c r="MAP152" s="33"/>
      <c r="MAQ152" s="33"/>
      <c r="MAR152" s="33"/>
      <c r="MAS152" s="33"/>
      <c r="MAT152" s="33"/>
      <c r="MAU152" s="33"/>
      <c r="MAV152" s="33"/>
      <c r="MAW152" s="33"/>
      <c r="MAX152" s="33"/>
      <c r="MAY152" s="33"/>
      <c r="MAZ152" s="33"/>
      <c r="MBA152" s="33"/>
      <c r="MBB152" s="33"/>
      <c r="MBC152" s="33"/>
      <c r="MBD152" s="33"/>
      <c r="MBE152" s="33"/>
      <c r="MBF152" s="33"/>
      <c r="MBG152" s="33"/>
      <c r="MBH152" s="33"/>
      <c r="MBI152" s="33"/>
      <c r="MBJ152" s="33"/>
      <c r="MBK152" s="33"/>
      <c r="MBL152" s="33"/>
      <c r="MBM152" s="33"/>
      <c r="MBN152" s="33"/>
      <c r="MBO152" s="33"/>
      <c r="MBP152" s="33"/>
      <c r="MBQ152" s="33"/>
      <c r="MBR152" s="33"/>
      <c r="MBS152" s="33"/>
      <c r="MBT152" s="33"/>
      <c r="MBU152" s="33"/>
      <c r="MBV152" s="33"/>
      <c r="MBW152" s="33"/>
      <c r="MBX152" s="33"/>
      <c r="MBY152" s="33"/>
      <c r="MBZ152" s="33"/>
      <c r="MCA152" s="33"/>
      <c r="MCB152" s="33"/>
      <c r="MCC152" s="33"/>
      <c r="MCD152" s="33"/>
      <c r="MCE152" s="33"/>
      <c r="MCF152" s="33"/>
      <c r="MCG152" s="33"/>
      <c r="MCH152" s="33"/>
      <c r="MCI152" s="33"/>
      <c r="MCJ152" s="33"/>
      <c r="MCK152" s="33"/>
      <c r="MCL152" s="33"/>
      <c r="MCM152" s="33"/>
      <c r="MCN152" s="33"/>
      <c r="MCO152" s="33"/>
      <c r="MCP152" s="33"/>
      <c r="MCQ152" s="33"/>
      <c r="MCR152" s="33"/>
      <c r="MCS152" s="33"/>
      <c r="MCT152" s="33"/>
      <c r="MCU152" s="33"/>
      <c r="MCV152" s="33"/>
      <c r="MCW152" s="33"/>
      <c r="MCX152" s="33"/>
      <c r="MCY152" s="33"/>
      <c r="MCZ152" s="33"/>
      <c r="MDA152" s="33"/>
      <c r="MDB152" s="33"/>
      <c r="MDC152" s="33"/>
      <c r="MDD152" s="33"/>
      <c r="MDE152" s="33"/>
      <c r="MDF152" s="33"/>
      <c r="MDG152" s="33"/>
      <c r="MDH152" s="33"/>
      <c r="MDI152" s="33"/>
      <c r="MDJ152" s="33"/>
      <c r="MDK152" s="33"/>
      <c r="MDL152" s="33"/>
      <c r="MDM152" s="33"/>
      <c r="MDN152" s="33"/>
      <c r="MDO152" s="33"/>
      <c r="MDP152" s="33"/>
      <c r="MDQ152" s="33"/>
      <c r="MDR152" s="33"/>
      <c r="MDS152" s="33"/>
      <c r="MDT152" s="33"/>
      <c r="MDU152" s="33"/>
      <c r="MDV152" s="33"/>
      <c r="MDW152" s="33"/>
      <c r="MDX152" s="33"/>
      <c r="MDY152" s="33"/>
      <c r="MDZ152" s="33"/>
      <c r="MEA152" s="33"/>
      <c r="MEB152" s="33"/>
      <c r="MEC152" s="33"/>
      <c r="MED152" s="33"/>
      <c r="MEE152" s="33"/>
      <c r="MEF152" s="33"/>
      <c r="MEG152" s="33"/>
      <c r="MEH152" s="33"/>
      <c r="MEI152" s="33"/>
      <c r="MEJ152" s="33"/>
      <c r="MEK152" s="33"/>
      <c r="MEL152" s="33"/>
      <c r="MEM152" s="33"/>
      <c r="MEN152" s="33"/>
      <c r="MEO152" s="33"/>
      <c r="MEP152" s="33"/>
      <c r="MEQ152" s="33"/>
      <c r="MER152" s="33"/>
      <c r="MES152" s="33"/>
      <c r="MET152" s="33"/>
      <c r="MEU152" s="33"/>
      <c r="MEV152" s="33"/>
      <c r="MEW152" s="33"/>
      <c r="MEX152" s="33"/>
      <c r="MEY152" s="33"/>
      <c r="MEZ152" s="33"/>
      <c r="MFA152" s="33"/>
      <c r="MFB152" s="33"/>
      <c r="MFC152" s="33"/>
      <c r="MFD152" s="33"/>
      <c r="MFE152" s="33"/>
      <c r="MFF152" s="33"/>
      <c r="MFG152" s="33"/>
      <c r="MFH152" s="33"/>
      <c r="MFI152" s="33"/>
      <c r="MFJ152" s="33"/>
      <c r="MFK152" s="33"/>
      <c r="MFL152" s="33"/>
      <c r="MFM152" s="33"/>
      <c r="MFN152" s="33"/>
      <c r="MFO152" s="33"/>
      <c r="MFP152" s="33"/>
      <c r="MFQ152" s="33"/>
      <c r="MFR152" s="33"/>
      <c r="MFS152" s="33"/>
      <c r="MFT152" s="33"/>
      <c r="MFU152" s="33"/>
      <c r="MFV152" s="33"/>
      <c r="MFW152" s="33"/>
      <c r="MFX152" s="33"/>
      <c r="MFY152" s="33"/>
      <c r="MFZ152" s="33"/>
      <c r="MGA152" s="33"/>
      <c r="MGB152" s="33"/>
      <c r="MGC152" s="33"/>
      <c r="MGD152" s="33"/>
      <c r="MGE152" s="33"/>
      <c r="MGF152" s="33"/>
      <c r="MGG152" s="33"/>
      <c r="MGH152" s="33"/>
      <c r="MGI152" s="33"/>
      <c r="MGJ152" s="33"/>
      <c r="MGK152" s="33"/>
      <c r="MGL152" s="33"/>
      <c r="MGM152" s="33"/>
      <c r="MGN152" s="33"/>
      <c r="MGO152" s="33"/>
      <c r="MGP152" s="33"/>
      <c r="MGQ152" s="33"/>
      <c r="MGR152" s="33"/>
      <c r="MGS152" s="33"/>
      <c r="MGT152" s="33"/>
      <c r="MGU152" s="33"/>
      <c r="MGV152" s="33"/>
      <c r="MGW152" s="33"/>
      <c r="MGX152" s="33"/>
      <c r="MGY152" s="33"/>
      <c r="MGZ152" s="33"/>
      <c r="MHA152" s="33"/>
      <c r="MHB152" s="33"/>
      <c r="MHC152" s="33"/>
      <c r="MHD152" s="33"/>
      <c r="MHE152" s="33"/>
      <c r="MHF152" s="33"/>
      <c r="MHG152" s="33"/>
      <c r="MHH152" s="33"/>
      <c r="MHI152" s="33"/>
      <c r="MHJ152" s="33"/>
      <c r="MHK152" s="33"/>
      <c r="MHL152" s="33"/>
      <c r="MHM152" s="33"/>
      <c r="MHN152" s="33"/>
      <c r="MHO152" s="33"/>
      <c r="MHP152" s="33"/>
      <c r="MHQ152" s="33"/>
      <c r="MHR152" s="33"/>
      <c r="MHS152" s="33"/>
      <c r="MHT152" s="33"/>
      <c r="MHU152" s="33"/>
      <c r="MHV152" s="33"/>
      <c r="MHW152" s="33"/>
      <c r="MHX152" s="33"/>
      <c r="MHY152" s="33"/>
      <c r="MHZ152" s="33"/>
      <c r="MIA152" s="33"/>
      <c r="MIB152" s="33"/>
      <c r="MIC152" s="33"/>
      <c r="MID152" s="33"/>
      <c r="MIE152" s="33"/>
      <c r="MIF152" s="33"/>
      <c r="MIG152" s="33"/>
      <c r="MIH152" s="33"/>
      <c r="MII152" s="33"/>
      <c r="MIJ152" s="33"/>
      <c r="MIK152" s="33"/>
      <c r="MIL152" s="33"/>
      <c r="MIM152" s="33"/>
      <c r="MIN152" s="33"/>
      <c r="MIO152" s="33"/>
      <c r="MIP152" s="33"/>
      <c r="MIQ152" s="33"/>
      <c r="MIR152" s="33"/>
      <c r="MIS152" s="33"/>
      <c r="MIT152" s="33"/>
      <c r="MIU152" s="33"/>
      <c r="MIV152" s="33"/>
      <c r="MIW152" s="33"/>
      <c r="MIX152" s="33"/>
      <c r="MIY152" s="33"/>
      <c r="MIZ152" s="33"/>
      <c r="MJA152" s="33"/>
      <c r="MJB152" s="33"/>
      <c r="MJC152" s="33"/>
      <c r="MJD152" s="33"/>
      <c r="MJE152" s="33"/>
      <c r="MJF152" s="33"/>
      <c r="MJG152" s="33"/>
      <c r="MJH152" s="33"/>
      <c r="MJI152" s="33"/>
      <c r="MJJ152" s="33"/>
      <c r="MJK152" s="33"/>
      <c r="MJL152" s="33"/>
      <c r="MJM152" s="33"/>
      <c r="MJN152" s="33"/>
      <c r="MJO152" s="33"/>
      <c r="MJP152" s="33"/>
      <c r="MJQ152" s="33"/>
      <c r="MJR152" s="33"/>
      <c r="MJS152" s="33"/>
      <c r="MJT152" s="33"/>
      <c r="MJU152" s="33"/>
      <c r="MJV152" s="33"/>
      <c r="MJW152" s="33"/>
      <c r="MJX152" s="33"/>
      <c r="MJY152" s="33"/>
      <c r="MJZ152" s="33"/>
      <c r="MKA152" s="33"/>
      <c r="MKB152" s="33"/>
      <c r="MKC152" s="33"/>
      <c r="MKD152" s="33"/>
      <c r="MKE152" s="33"/>
      <c r="MKF152" s="33"/>
      <c r="MKG152" s="33"/>
      <c r="MKH152" s="33"/>
      <c r="MKI152" s="33"/>
      <c r="MKJ152" s="33"/>
      <c r="MKK152" s="33"/>
      <c r="MKL152" s="33"/>
      <c r="MKM152" s="33"/>
      <c r="MKN152" s="33"/>
      <c r="MKO152" s="33"/>
      <c r="MKP152" s="33"/>
      <c r="MKQ152" s="33"/>
      <c r="MKR152" s="33"/>
      <c r="MKS152" s="33"/>
      <c r="MKT152" s="33"/>
      <c r="MKU152" s="33"/>
      <c r="MKV152" s="33"/>
      <c r="MKW152" s="33"/>
      <c r="MKX152" s="33"/>
      <c r="MKY152" s="33"/>
      <c r="MKZ152" s="33"/>
      <c r="MLA152" s="33"/>
      <c r="MLB152" s="33"/>
      <c r="MLC152" s="33"/>
      <c r="MLD152" s="33"/>
      <c r="MLE152" s="33"/>
      <c r="MLF152" s="33"/>
      <c r="MLG152" s="33"/>
      <c r="MLH152" s="33"/>
      <c r="MLI152" s="33"/>
      <c r="MLJ152" s="33"/>
      <c r="MLK152" s="33"/>
      <c r="MLL152" s="33"/>
      <c r="MLM152" s="33"/>
      <c r="MLN152" s="33"/>
      <c r="MLO152" s="33"/>
      <c r="MLP152" s="33"/>
      <c r="MLQ152" s="33"/>
      <c r="MLR152" s="33"/>
      <c r="MLS152" s="33"/>
      <c r="MLT152" s="33"/>
      <c r="MLU152" s="33"/>
      <c r="MLV152" s="33"/>
      <c r="MLW152" s="33"/>
      <c r="MLX152" s="33"/>
      <c r="MLY152" s="33"/>
      <c r="MLZ152" s="33"/>
      <c r="MMA152" s="33"/>
      <c r="MMB152" s="33"/>
      <c r="MMC152" s="33"/>
      <c r="MMD152" s="33"/>
      <c r="MME152" s="33"/>
      <c r="MMF152" s="33"/>
      <c r="MMG152" s="33"/>
      <c r="MMH152" s="33"/>
      <c r="MMI152" s="33"/>
      <c r="MMJ152" s="33"/>
      <c r="MMK152" s="33"/>
      <c r="MML152" s="33"/>
      <c r="MMM152" s="33"/>
      <c r="MMN152" s="33"/>
      <c r="MMO152" s="33"/>
      <c r="MMP152" s="33"/>
      <c r="MMQ152" s="33"/>
      <c r="MMR152" s="33"/>
      <c r="MMS152" s="33"/>
      <c r="MMT152" s="33"/>
      <c r="MMU152" s="33"/>
      <c r="MMV152" s="33"/>
      <c r="MMW152" s="33"/>
      <c r="MMX152" s="33"/>
      <c r="MMY152" s="33"/>
      <c r="MMZ152" s="33"/>
      <c r="MNA152" s="33"/>
      <c r="MNB152" s="33"/>
      <c r="MNC152" s="33"/>
      <c r="MND152" s="33"/>
      <c r="MNE152" s="33"/>
      <c r="MNF152" s="33"/>
      <c r="MNG152" s="33"/>
      <c r="MNH152" s="33"/>
      <c r="MNI152" s="33"/>
      <c r="MNJ152" s="33"/>
      <c r="MNK152" s="33"/>
      <c r="MNL152" s="33"/>
      <c r="MNM152" s="33"/>
      <c r="MNN152" s="33"/>
      <c r="MNO152" s="33"/>
      <c r="MNP152" s="33"/>
      <c r="MNQ152" s="33"/>
      <c r="MNR152" s="33"/>
      <c r="MNS152" s="33"/>
      <c r="MNT152" s="33"/>
      <c r="MNU152" s="33"/>
      <c r="MNV152" s="33"/>
      <c r="MNW152" s="33"/>
      <c r="MNX152" s="33"/>
      <c r="MNY152" s="33"/>
      <c r="MNZ152" s="33"/>
      <c r="MOA152" s="33"/>
      <c r="MOB152" s="33"/>
      <c r="MOC152" s="33"/>
      <c r="MOD152" s="33"/>
      <c r="MOE152" s="33"/>
      <c r="MOF152" s="33"/>
      <c r="MOG152" s="33"/>
      <c r="MOH152" s="33"/>
      <c r="MOI152" s="33"/>
      <c r="MOJ152" s="33"/>
      <c r="MOK152" s="33"/>
      <c r="MOL152" s="33"/>
      <c r="MOM152" s="33"/>
      <c r="MON152" s="33"/>
      <c r="MOO152" s="33"/>
      <c r="MOP152" s="33"/>
      <c r="MOQ152" s="33"/>
      <c r="MOR152" s="33"/>
      <c r="MOS152" s="33"/>
      <c r="MOT152" s="33"/>
      <c r="MOU152" s="33"/>
      <c r="MOV152" s="33"/>
      <c r="MOW152" s="33"/>
      <c r="MOX152" s="33"/>
      <c r="MOY152" s="33"/>
      <c r="MOZ152" s="33"/>
      <c r="MPA152" s="33"/>
      <c r="MPB152" s="33"/>
      <c r="MPC152" s="33"/>
      <c r="MPD152" s="33"/>
      <c r="MPE152" s="33"/>
      <c r="MPF152" s="33"/>
      <c r="MPG152" s="33"/>
      <c r="MPH152" s="33"/>
      <c r="MPI152" s="33"/>
      <c r="MPJ152" s="33"/>
      <c r="MPK152" s="33"/>
      <c r="MPL152" s="33"/>
      <c r="MPM152" s="33"/>
      <c r="MPN152" s="33"/>
      <c r="MPO152" s="33"/>
      <c r="MPP152" s="33"/>
      <c r="MPQ152" s="33"/>
      <c r="MPR152" s="33"/>
      <c r="MPS152" s="33"/>
      <c r="MPT152" s="33"/>
      <c r="MPU152" s="33"/>
      <c r="MPV152" s="33"/>
      <c r="MPW152" s="33"/>
      <c r="MPX152" s="33"/>
      <c r="MPY152" s="33"/>
      <c r="MPZ152" s="33"/>
      <c r="MQA152" s="33"/>
      <c r="MQB152" s="33"/>
      <c r="MQC152" s="33"/>
      <c r="MQD152" s="33"/>
      <c r="MQE152" s="33"/>
      <c r="MQF152" s="33"/>
      <c r="MQG152" s="33"/>
      <c r="MQH152" s="33"/>
      <c r="MQI152" s="33"/>
      <c r="MQJ152" s="33"/>
      <c r="MQK152" s="33"/>
      <c r="MQL152" s="33"/>
      <c r="MQM152" s="33"/>
      <c r="MQN152" s="33"/>
      <c r="MQO152" s="33"/>
      <c r="MQP152" s="33"/>
      <c r="MQQ152" s="33"/>
      <c r="MQR152" s="33"/>
      <c r="MQS152" s="33"/>
      <c r="MQT152" s="33"/>
      <c r="MQU152" s="33"/>
      <c r="MQV152" s="33"/>
      <c r="MQW152" s="33"/>
      <c r="MQX152" s="33"/>
      <c r="MQY152" s="33"/>
      <c r="MQZ152" s="33"/>
      <c r="MRA152" s="33"/>
      <c r="MRB152" s="33"/>
      <c r="MRC152" s="33"/>
      <c r="MRD152" s="33"/>
      <c r="MRE152" s="33"/>
      <c r="MRF152" s="33"/>
      <c r="MRG152" s="33"/>
      <c r="MRH152" s="33"/>
      <c r="MRI152" s="33"/>
      <c r="MRJ152" s="33"/>
      <c r="MRK152" s="33"/>
      <c r="MRL152" s="33"/>
      <c r="MRM152" s="33"/>
      <c r="MRN152" s="33"/>
      <c r="MRO152" s="33"/>
      <c r="MRP152" s="33"/>
      <c r="MRQ152" s="33"/>
      <c r="MRR152" s="33"/>
      <c r="MRS152" s="33"/>
      <c r="MRT152" s="33"/>
      <c r="MRU152" s="33"/>
      <c r="MRV152" s="33"/>
      <c r="MRW152" s="33"/>
      <c r="MRX152" s="33"/>
      <c r="MRY152" s="33"/>
      <c r="MRZ152" s="33"/>
      <c r="MSA152" s="33"/>
      <c r="MSB152" s="33"/>
      <c r="MSC152" s="33"/>
      <c r="MSD152" s="33"/>
      <c r="MSE152" s="33"/>
      <c r="MSF152" s="33"/>
      <c r="MSG152" s="33"/>
      <c r="MSH152" s="33"/>
      <c r="MSI152" s="33"/>
      <c r="MSJ152" s="33"/>
      <c r="MSK152" s="33"/>
      <c r="MSL152" s="33"/>
      <c r="MSM152" s="33"/>
      <c r="MSN152" s="33"/>
      <c r="MSO152" s="33"/>
      <c r="MSP152" s="33"/>
      <c r="MSQ152" s="33"/>
      <c r="MSR152" s="33"/>
      <c r="MSS152" s="33"/>
      <c r="MST152" s="33"/>
      <c r="MSU152" s="33"/>
      <c r="MSV152" s="33"/>
      <c r="MSW152" s="33"/>
      <c r="MSX152" s="33"/>
      <c r="MSY152" s="33"/>
      <c r="MSZ152" s="33"/>
      <c r="MTA152" s="33"/>
      <c r="MTB152" s="33"/>
      <c r="MTC152" s="33"/>
      <c r="MTD152" s="33"/>
      <c r="MTE152" s="33"/>
      <c r="MTF152" s="33"/>
      <c r="MTG152" s="33"/>
      <c r="MTH152" s="33"/>
      <c r="MTI152" s="33"/>
      <c r="MTJ152" s="33"/>
      <c r="MTK152" s="33"/>
      <c r="MTL152" s="33"/>
      <c r="MTM152" s="33"/>
      <c r="MTN152" s="33"/>
      <c r="MTO152" s="33"/>
      <c r="MTP152" s="33"/>
      <c r="MTQ152" s="33"/>
      <c r="MTR152" s="33"/>
      <c r="MTS152" s="33"/>
      <c r="MTT152" s="33"/>
      <c r="MTU152" s="33"/>
      <c r="MTV152" s="33"/>
      <c r="MTW152" s="33"/>
      <c r="MTX152" s="33"/>
      <c r="MTY152" s="33"/>
      <c r="MTZ152" s="33"/>
      <c r="MUA152" s="33"/>
      <c r="MUB152" s="33"/>
      <c r="MUC152" s="33"/>
      <c r="MUD152" s="33"/>
      <c r="MUE152" s="33"/>
      <c r="MUF152" s="33"/>
      <c r="MUG152" s="33"/>
      <c r="MUH152" s="33"/>
      <c r="MUI152" s="33"/>
      <c r="MUJ152" s="33"/>
      <c r="MUK152" s="33"/>
      <c r="MUL152" s="33"/>
      <c r="MUM152" s="33"/>
      <c r="MUN152" s="33"/>
      <c r="MUO152" s="33"/>
      <c r="MUP152" s="33"/>
      <c r="MUQ152" s="33"/>
      <c r="MUR152" s="33"/>
      <c r="MUS152" s="33"/>
      <c r="MUT152" s="33"/>
      <c r="MUU152" s="33"/>
      <c r="MUV152" s="33"/>
      <c r="MUW152" s="33"/>
      <c r="MUX152" s="33"/>
      <c r="MUY152" s="33"/>
      <c r="MUZ152" s="33"/>
      <c r="MVA152" s="33"/>
      <c r="MVB152" s="33"/>
      <c r="MVC152" s="33"/>
      <c r="MVD152" s="33"/>
      <c r="MVE152" s="33"/>
      <c r="MVF152" s="33"/>
      <c r="MVG152" s="33"/>
      <c r="MVH152" s="33"/>
      <c r="MVI152" s="33"/>
      <c r="MVJ152" s="33"/>
      <c r="MVK152" s="33"/>
      <c r="MVL152" s="33"/>
      <c r="MVM152" s="33"/>
      <c r="MVN152" s="33"/>
      <c r="MVO152" s="33"/>
      <c r="MVP152" s="33"/>
      <c r="MVQ152" s="33"/>
      <c r="MVR152" s="33"/>
      <c r="MVS152" s="33"/>
      <c r="MVT152" s="33"/>
      <c r="MVU152" s="33"/>
      <c r="MVV152" s="33"/>
      <c r="MVW152" s="33"/>
      <c r="MVX152" s="33"/>
      <c r="MVY152" s="33"/>
      <c r="MVZ152" s="33"/>
      <c r="MWA152" s="33"/>
      <c r="MWB152" s="33"/>
      <c r="MWC152" s="33"/>
      <c r="MWD152" s="33"/>
      <c r="MWE152" s="33"/>
      <c r="MWF152" s="33"/>
      <c r="MWG152" s="33"/>
      <c r="MWH152" s="33"/>
      <c r="MWI152" s="33"/>
      <c r="MWJ152" s="33"/>
      <c r="MWK152" s="33"/>
      <c r="MWL152" s="33"/>
      <c r="MWM152" s="33"/>
      <c r="MWN152" s="33"/>
      <c r="MWO152" s="33"/>
      <c r="MWP152" s="33"/>
      <c r="MWQ152" s="33"/>
      <c r="MWR152" s="33"/>
      <c r="MWS152" s="33"/>
      <c r="MWT152" s="33"/>
      <c r="MWU152" s="33"/>
      <c r="MWV152" s="33"/>
      <c r="MWW152" s="33"/>
      <c r="MWX152" s="33"/>
      <c r="MWY152" s="33"/>
      <c r="MWZ152" s="33"/>
      <c r="MXA152" s="33"/>
      <c r="MXB152" s="33"/>
      <c r="MXC152" s="33"/>
      <c r="MXD152" s="33"/>
      <c r="MXE152" s="33"/>
      <c r="MXF152" s="33"/>
      <c r="MXG152" s="33"/>
      <c r="MXH152" s="33"/>
      <c r="MXI152" s="33"/>
      <c r="MXJ152" s="33"/>
      <c r="MXK152" s="33"/>
      <c r="MXL152" s="33"/>
      <c r="MXM152" s="33"/>
      <c r="MXN152" s="33"/>
      <c r="MXO152" s="33"/>
      <c r="MXP152" s="33"/>
      <c r="MXQ152" s="33"/>
      <c r="MXR152" s="33"/>
      <c r="MXS152" s="33"/>
      <c r="MXT152" s="33"/>
      <c r="MXU152" s="33"/>
      <c r="MXV152" s="33"/>
      <c r="MXW152" s="33"/>
      <c r="MXX152" s="33"/>
      <c r="MXY152" s="33"/>
      <c r="MXZ152" s="33"/>
      <c r="MYA152" s="33"/>
      <c r="MYB152" s="33"/>
      <c r="MYC152" s="33"/>
      <c r="MYD152" s="33"/>
      <c r="MYE152" s="33"/>
      <c r="MYF152" s="33"/>
      <c r="MYG152" s="33"/>
      <c r="MYH152" s="33"/>
      <c r="MYI152" s="33"/>
      <c r="MYJ152" s="33"/>
      <c r="MYK152" s="33"/>
      <c r="MYL152" s="33"/>
      <c r="MYM152" s="33"/>
      <c r="MYN152" s="33"/>
      <c r="MYO152" s="33"/>
      <c r="MYP152" s="33"/>
      <c r="MYQ152" s="33"/>
      <c r="MYR152" s="33"/>
      <c r="MYS152" s="33"/>
      <c r="MYT152" s="33"/>
      <c r="MYU152" s="33"/>
      <c r="MYV152" s="33"/>
      <c r="MYW152" s="33"/>
      <c r="MYX152" s="33"/>
      <c r="MYY152" s="33"/>
      <c r="MYZ152" s="33"/>
      <c r="MZA152" s="33"/>
      <c r="MZB152" s="33"/>
      <c r="MZC152" s="33"/>
      <c r="MZD152" s="33"/>
      <c r="MZE152" s="33"/>
      <c r="MZF152" s="33"/>
      <c r="MZG152" s="33"/>
      <c r="MZH152" s="33"/>
      <c r="MZI152" s="33"/>
      <c r="MZJ152" s="33"/>
      <c r="MZK152" s="33"/>
      <c r="MZL152" s="33"/>
      <c r="MZM152" s="33"/>
      <c r="MZN152" s="33"/>
      <c r="MZO152" s="33"/>
      <c r="MZP152" s="33"/>
      <c r="MZQ152" s="33"/>
      <c r="MZR152" s="33"/>
      <c r="MZS152" s="33"/>
      <c r="MZT152" s="33"/>
      <c r="MZU152" s="33"/>
      <c r="MZV152" s="33"/>
      <c r="MZW152" s="33"/>
      <c r="MZX152" s="33"/>
      <c r="MZY152" s="33"/>
      <c r="MZZ152" s="33"/>
      <c r="NAA152" s="33"/>
      <c r="NAB152" s="33"/>
      <c r="NAC152" s="33"/>
      <c r="NAD152" s="33"/>
      <c r="NAE152" s="33"/>
      <c r="NAF152" s="33"/>
      <c r="NAG152" s="33"/>
      <c r="NAH152" s="33"/>
      <c r="NAI152" s="33"/>
      <c r="NAJ152" s="33"/>
      <c r="NAK152" s="33"/>
      <c r="NAL152" s="33"/>
      <c r="NAM152" s="33"/>
      <c r="NAN152" s="33"/>
      <c r="NAO152" s="33"/>
      <c r="NAP152" s="33"/>
      <c r="NAQ152" s="33"/>
      <c r="NAR152" s="33"/>
      <c r="NAS152" s="33"/>
      <c r="NAT152" s="33"/>
      <c r="NAU152" s="33"/>
      <c r="NAV152" s="33"/>
      <c r="NAW152" s="33"/>
      <c r="NAX152" s="33"/>
      <c r="NAY152" s="33"/>
      <c r="NAZ152" s="33"/>
      <c r="NBA152" s="33"/>
      <c r="NBB152" s="33"/>
      <c r="NBC152" s="33"/>
      <c r="NBD152" s="33"/>
      <c r="NBE152" s="33"/>
      <c r="NBF152" s="33"/>
      <c r="NBG152" s="33"/>
      <c r="NBH152" s="33"/>
      <c r="NBI152" s="33"/>
      <c r="NBJ152" s="33"/>
      <c r="NBK152" s="33"/>
      <c r="NBL152" s="33"/>
      <c r="NBM152" s="33"/>
      <c r="NBN152" s="33"/>
      <c r="NBO152" s="33"/>
      <c r="NBP152" s="33"/>
      <c r="NBQ152" s="33"/>
      <c r="NBR152" s="33"/>
      <c r="NBS152" s="33"/>
      <c r="NBT152" s="33"/>
      <c r="NBU152" s="33"/>
      <c r="NBV152" s="33"/>
      <c r="NBW152" s="33"/>
      <c r="NBX152" s="33"/>
      <c r="NBY152" s="33"/>
      <c r="NBZ152" s="33"/>
      <c r="NCA152" s="33"/>
      <c r="NCB152" s="33"/>
      <c r="NCC152" s="33"/>
      <c r="NCD152" s="33"/>
      <c r="NCE152" s="33"/>
      <c r="NCF152" s="33"/>
      <c r="NCG152" s="33"/>
      <c r="NCH152" s="33"/>
      <c r="NCI152" s="33"/>
      <c r="NCJ152" s="33"/>
      <c r="NCK152" s="33"/>
      <c r="NCL152" s="33"/>
      <c r="NCM152" s="33"/>
      <c r="NCN152" s="33"/>
      <c r="NCO152" s="33"/>
      <c r="NCP152" s="33"/>
      <c r="NCQ152" s="33"/>
      <c r="NCR152" s="33"/>
      <c r="NCS152" s="33"/>
      <c r="NCT152" s="33"/>
      <c r="NCU152" s="33"/>
      <c r="NCV152" s="33"/>
      <c r="NCW152" s="33"/>
      <c r="NCX152" s="33"/>
      <c r="NCY152" s="33"/>
      <c r="NCZ152" s="33"/>
      <c r="NDA152" s="33"/>
      <c r="NDB152" s="33"/>
      <c r="NDC152" s="33"/>
      <c r="NDD152" s="33"/>
      <c r="NDE152" s="33"/>
      <c r="NDF152" s="33"/>
      <c r="NDG152" s="33"/>
      <c r="NDH152" s="33"/>
      <c r="NDI152" s="33"/>
      <c r="NDJ152" s="33"/>
      <c r="NDK152" s="33"/>
      <c r="NDL152" s="33"/>
      <c r="NDM152" s="33"/>
      <c r="NDN152" s="33"/>
      <c r="NDO152" s="33"/>
      <c r="NDP152" s="33"/>
      <c r="NDQ152" s="33"/>
      <c r="NDR152" s="33"/>
      <c r="NDS152" s="33"/>
      <c r="NDT152" s="33"/>
      <c r="NDU152" s="33"/>
      <c r="NDV152" s="33"/>
      <c r="NDW152" s="33"/>
      <c r="NDX152" s="33"/>
      <c r="NDY152" s="33"/>
      <c r="NDZ152" s="33"/>
      <c r="NEA152" s="33"/>
      <c r="NEB152" s="33"/>
      <c r="NEC152" s="33"/>
      <c r="NED152" s="33"/>
      <c r="NEE152" s="33"/>
      <c r="NEF152" s="33"/>
      <c r="NEG152" s="33"/>
      <c r="NEH152" s="33"/>
      <c r="NEI152" s="33"/>
      <c r="NEJ152" s="33"/>
      <c r="NEK152" s="33"/>
      <c r="NEL152" s="33"/>
      <c r="NEM152" s="33"/>
      <c r="NEN152" s="33"/>
      <c r="NEO152" s="33"/>
      <c r="NEP152" s="33"/>
      <c r="NEQ152" s="33"/>
      <c r="NER152" s="33"/>
      <c r="NES152" s="33"/>
      <c r="NET152" s="33"/>
      <c r="NEU152" s="33"/>
      <c r="NEV152" s="33"/>
      <c r="NEW152" s="33"/>
      <c r="NEX152" s="33"/>
      <c r="NEY152" s="33"/>
      <c r="NEZ152" s="33"/>
      <c r="NFA152" s="33"/>
      <c r="NFB152" s="33"/>
      <c r="NFC152" s="33"/>
      <c r="NFD152" s="33"/>
      <c r="NFE152" s="33"/>
      <c r="NFF152" s="33"/>
      <c r="NFG152" s="33"/>
      <c r="NFH152" s="33"/>
      <c r="NFI152" s="33"/>
      <c r="NFJ152" s="33"/>
      <c r="NFK152" s="33"/>
      <c r="NFL152" s="33"/>
      <c r="NFM152" s="33"/>
      <c r="NFN152" s="33"/>
      <c r="NFO152" s="33"/>
      <c r="NFP152" s="33"/>
      <c r="NFQ152" s="33"/>
      <c r="NFR152" s="33"/>
      <c r="NFS152" s="33"/>
      <c r="NFT152" s="33"/>
      <c r="NFU152" s="33"/>
      <c r="NFV152" s="33"/>
      <c r="NFW152" s="33"/>
      <c r="NFX152" s="33"/>
      <c r="NFY152" s="33"/>
      <c r="NFZ152" s="33"/>
      <c r="NGA152" s="33"/>
      <c r="NGB152" s="33"/>
      <c r="NGC152" s="33"/>
      <c r="NGD152" s="33"/>
      <c r="NGE152" s="33"/>
      <c r="NGF152" s="33"/>
      <c r="NGG152" s="33"/>
      <c r="NGH152" s="33"/>
      <c r="NGI152" s="33"/>
      <c r="NGJ152" s="33"/>
      <c r="NGK152" s="33"/>
      <c r="NGL152" s="33"/>
      <c r="NGM152" s="33"/>
      <c r="NGN152" s="33"/>
      <c r="NGO152" s="33"/>
      <c r="NGP152" s="33"/>
      <c r="NGQ152" s="33"/>
      <c r="NGR152" s="33"/>
      <c r="NGS152" s="33"/>
      <c r="NGT152" s="33"/>
      <c r="NGU152" s="33"/>
      <c r="NGV152" s="33"/>
      <c r="NGW152" s="33"/>
      <c r="NGX152" s="33"/>
      <c r="NGY152" s="33"/>
      <c r="NGZ152" s="33"/>
      <c r="NHA152" s="33"/>
      <c r="NHB152" s="33"/>
      <c r="NHC152" s="33"/>
      <c r="NHD152" s="33"/>
      <c r="NHE152" s="33"/>
      <c r="NHF152" s="33"/>
      <c r="NHG152" s="33"/>
      <c r="NHH152" s="33"/>
      <c r="NHI152" s="33"/>
      <c r="NHJ152" s="33"/>
      <c r="NHK152" s="33"/>
      <c r="NHL152" s="33"/>
      <c r="NHM152" s="33"/>
      <c r="NHN152" s="33"/>
      <c r="NHO152" s="33"/>
      <c r="NHP152" s="33"/>
      <c r="NHQ152" s="33"/>
      <c r="NHR152" s="33"/>
      <c r="NHS152" s="33"/>
      <c r="NHT152" s="33"/>
      <c r="NHU152" s="33"/>
      <c r="NHV152" s="33"/>
      <c r="NHW152" s="33"/>
      <c r="NHX152" s="33"/>
      <c r="NHY152" s="33"/>
      <c r="NHZ152" s="33"/>
      <c r="NIA152" s="33"/>
      <c r="NIB152" s="33"/>
      <c r="NIC152" s="33"/>
      <c r="NID152" s="33"/>
      <c r="NIE152" s="33"/>
      <c r="NIF152" s="33"/>
      <c r="NIG152" s="33"/>
      <c r="NIH152" s="33"/>
      <c r="NII152" s="33"/>
      <c r="NIJ152" s="33"/>
      <c r="NIK152" s="33"/>
      <c r="NIL152" s="33"/>
      <c r="NIM152" s="33"/>
      <c r="NIN152" s="33"/>
      <c r="NIO152" s="33"/>
      <c r="NIP152" s="33"/>
      <c r="NIQ152" s="33"/>
      <c r="NIR152" s="33"/>
      <c r="NIS152" s="33"/>
      <c r="NIT152" s="33"/>
      <c r="NIU152" s="33"/>
      <c r="NIV152" s="33"/>
      <c r="NIW152" s="33"/>
      <c r="NIX152" s="33"/>
      <c r="NIY152" s="33"/>
      <c r="NIZ152" s="33"/>
      <c r="NJA152" s="33"/>
      <c r="NJB152" s="33"/>
      <c r="NJC152" s="33"/>
      <c r="NJD152" s="33"/>
      <c r="NJE152" s="33"/>
      <c r="NJF152" s="33"/>
      <c r="NJG152" s="33"/>
      <c r="NJH152" s="33"/>
      <c r="NJI152" s="33"/>
      <c r="NJJ152" s="33"/>
      <c r="NJK152" s="33"/>
      <c r="NJL152" s="33"/>
      <c r="NJM152" s="33"/>
      <c r="NJN152" s="33"/>
      <c r="NJO152" s="33"/>
      <c r="NJP152" s="33"/>
      <c r="NJQ152" s="33"/>
      <c r="NJR152" s="33"/>
      <c r="NJS152" s="33"/>
      <c r="NJT152" s="33"/>
      <c r="NJU152" s="33"/>
      <c r="NJV152" s="33"/>
      <c r="NJW152" s="33"/>
      <c r="NJX152" s="33"/>
      <c r="NJY152" s="33"/>
      <c r="NJZ152" s="33"/>
      <c r="NKA152" s="33"/>
      <c r="NKB152" s="33"/>
      <c r="NKC152" s="33"/>
      <c r="NKD152" s="33"/>
      <c r="NKE152" s="33"/>
      <c r="NKF152" s="33"/>
      <c r="NKG152" s="33"/>
      <c r="NKH152" s="33"/>
      <c r="NKI152" s="33"/>
      <c r="NKJ152" s="33"/>
      <c r="NKK152" s="33"/>
      <c r="NKL152" s="33"/>
      <c r="NKM152" s="33"/>
      <c r="NKN152" s="33"/>
      <c r="NKO152" s="33"/>
      <c r="NKP152" s="33"/>
      <c r="NKQ152" s="33"/>
      <c r="NKR152" s="33"/>
      <c r="NKS152" s="33"/>
      <c r="NKT152" s="33"/>
      <c r="NKU152" s="33"/>
      <c r="NKV152" s="33"/>
      <c r="NKW152" s="33"/>
      <c r="NKX152" s="33"/>
      <c r="NKY152" s="33"/>
      <c r="NKZ152" s="33"/>
      <c r="NLA152" s="33"/>
      <c r="NLB152" s="33"/>
      <c r="NLC152" s="33"/>
      <c r="NLD152" s="33"/>
      <c r="NLE152" s="33"/>
      <c r="NLF152" s="33"/>
      <c r="NLG152" s="33"/>
      <c r="NLH152" s="33"/>
      <c r="NLI152" s="33"/>
      <c r="NLJ152" s="33"/>
      <c r="NLK152" s="33"/>
      <c r="NLL152" s="33"/>
      <c r="NLM152" s="33"/>
      <c r="NLN152" s="33"/>
      <c r="NLO152" s="33"/>
      <c r="NLP152" s="33"/>
      <c r="NLQ152" s="33"/>
      <c r="NLR152" s="33"/>
      <c r="NLS152" s="33"/>
      <c r="NLT152" s="33"/>
      <c r="NLU152" s="33"/>
      <c r="NLV152" s="33"/>
      <c r="NLW152" s="33"/>
      <c r="NLX152" s="33"/>
      <c r="NLY152" s="33"/>
      <c r="NLZ152" s="33"/>
      <c r="NMA152" s="33"/>
      <c r="NMB152" s="33"/>
      <c r="NMC152" s="33"/>
      <c r="NMD152" s="33"/>
      <c r="NME152" s="33"/>
      <c r="NMF152" s="33"/>
      <c r="NMG152" s="33"/>
      <c r="NMH152" s="33"/>
      <c r="NMI152" s="33"/>
      <c r="NMJ152" s="33"/>
      <c r="NMK152" s="33"/>
      <c r="NML152" s="33"/>
      <c r="NMM152" s="33"/>
      <c r="NMN152" s="33"/>
      <c r="NMO152" s="33"/>
      <c r="NMP152" s="33"/>
      <c r="NMQ152" s="33"/>
      <c r="NMR152" s="33"/>
      <c r="NMS152" s="33"/>
      <c r="NMT152" s="33"/>
      <c r="NMU152" s="33"/>
      <c r="NMV152" s="33"/>
      <c r="NMW152" s="33"/>
      <c r="NMX152" s="33"/>
      <c r="NMY152" s="33"/>
      <c r="NMZ152" s="33"/>
      <c r="NNA152" s="33"/>
      <c r="NNB152" s="33"/>
      <c r="NNC152" s="33"/>
      <c r="NND152" s="33"/>
      <c r="NNE152" s="33"/>
      <c r="NNF152" s="33"/>
      <c r="NNG152" s="33"/>
      <c r="NNH152" s="33"/>
      <c r="NNI152" s="33"/>
      <c r="NNJ152" s="33"/>
      <c r="NNK152" s="33"/>
      <c r="NNL152" s="33"/>
      <c r="NNM152" s="33"/>
      <c r="NNN152" s="33"/>
      <c r="NNO152" s="33"/>
      <c r="NNP152" s="33"/>
      <c r="NNQ152" s="33"/>
      <c r="NNR152" s="33"/>
      <c r="NNS152" s="33"/>
      <c r="NNT152" s="33"/>
      <c r="NNU152" s="33"/>
      <c r="NNV152" s="33"/>
      <c r="NNW152" s="33"/>
      <c r="NNX152" s="33"/>
      <c r="NNY152" s="33"/>
      <c r="NNZ152" s="33"/>
      <c r="NOA152" s="33"/>
      <c r="NOB152" s="33"/>
      <c r="NOC152" s="33"/>
      <c r="NOD152" s="33"/>
      <c r="NOE152" s="33"/>
      <c r="NOF152" s="33"/>
      <c r="NOG152" s="33"/>
      <c r="NOH152" s="33"/>
      <c r="NOI152" s="33"/>
      <c r="NOJ152" s="33"/>
      <c r="NOK152" s="33"/>
      <c r="NOL152" s="33"/>
      <c r="NOM152" s="33"/>
      <c r="NON152" s="33"/>
      <c r="NOO152" s="33"/>
      <c r="NOP152" s="33"/>
      <c r="NOQ152" s="33"/>
      <c r="NOR152" s="33"/>
      <c r="NOS152" s="33"/>
      <c r="NOT152" s="33"/>
      <c r="NOU152" s="33"/>
      <c r="NOV152" s="33"/>
      <c r="NOW152" s="33"/>
      <c r="NOX152" s="33"/>
      <c r="NOY152" s="33"/>
      <c r="NOZ152" s="33"/>
      <c r="NPA152" s="33"/>
      <c r="NPB152" s="33"/>
      <c r="NPC152" s="33"/>
      <c r="NPD152" s="33"/>
      <c r="NPE152" s="33"/>
      <c r="NPF152" s="33"/>
      <c r="NPG152" s="33"/>
      <c r="NPH152" s="33"/>
      <c r="NPI152" s="33"/>
      <c r="NPJ152" s="33"/>
      <c r="NPK152" s="33"/>
      <c r="NPL152" s="33"/>
      <c r="NPM152" s="33"/>
      <c r="NPN152" s="33"/>
      <c r="NPO152" s="33"/>
      <c r="NPP152" s="33"/>
      <c r="NPQ152" s="33"/>
      <c r="NPR152" s="33"/>
      <c r="NPS152" s="33"/>
      <c r="NPT152" s="33"/>
      <c r="NPU152" s="33"/>
      <c r="NPV152" s="33"/>
      <c r="NPW152" s="33"/>
      <c r="NPX152" s="33"/>
      <c r="NPY152" s="33"/>
      <c r="NPZ152" s="33"/>
      <c r="NQA152" s="33"/>
      <c r="NQB152" s="33"/>
      <c r="NQC152" s="33"/>
      <c r="NQD152" s="33"/>
      <c r="NQE152" s="33"/>
      <c r="NQF152" s="33"/>
      <c r="NQG152" s="33"/>
      <c r="NQH152" s="33"/>
      <c r="NQI152" s="33"/>
      <c r="NQJ152" s="33"/>
      <c r="NQK152" s="33"/>
      <c r="NQL152" s="33"/>
      <c r="NQM152" s="33"/>
      <c r="NQN152" s="33"/>
      <c r="NQO152" s="33"/>
      <c r="NQP152" s="33"/>
      <c r="NQQ152" s="33"/>
      <c r="NQR152" s="33"/>
      <c r="NQS152" s="33"/>
      <c r="NQT152" s="33"/>
      <c r="NQU152" s="33"/>
      <c r="NQV152" s="33"/>
      <c r="NQW152" s="33"/>
      <c r="NQX152" s="33"/>
      <c r="NQY152" s="33"/>
      <c r="NQZ152" s="33"/>
      <c r="NRA152" s="33"/>
      <c r="NRB152" s="33"/>
      <c r="NRC152" s="33"/>
      <c r="NRD152" s="33"/>
      <c r="NRE152" s="33"/>
      <c r="NRF152" s="33"/>
      <c r="NRG152" s="33"/>
      <c r="NRH152" s="33"/>
      <c r="NRI152" s="33"/>
      <c r="NRJ152" s="33"/>
      <c r="NRK152" s="33"/>
      <c r="NRL152" s="33"/>
      <c r="NRM152" s="33"/>
      <c r="NRN152" s="33"/>
      <c r="NRO152" s="33"/>
      <c r="NRP152" s="33"/>
      <c r="NRQ152" s="33"/>
      <c r="NRR152" s="33"/>
      <c r="NRS152" s="33"/>
      <c r="NRT152" s="33"/>
      <c r="NRU152" s="33"/>
      <c r="NRV152" s="33"/>
      <c r="NRW152" s="33"/>
      <c r="NRX152" s="33"/>
      <c r="NRY152" s="33"/>
      <c r="NRZ152" s="33"/>
      <c r="NSA152" s="33"/>
      <c r="NSB152" s="33"/>
      <c r="NSC152" s="33"/>
      <c r="NSD152" s="33"/>
      <c r="NSE152" s="33"/>
      <c r="NSF152" s="33"/>
      <c r="NSG152" s="33"/>
      <c r="NSH152" s="33"/>
      <c r="NSI152" s="33"/>
      <c r="NSJ152" s="33"/>
      <c r="NSK152" s="33"/>
      <c r="NSL152" s="33"/>
      <c r="NSM152" s="33"/>
      <c r="NSN152" s="33"/>
      <c r="NSO152" s="33"/>
      <c r="NSP152" s="33"/>
      <c r="NSQ152" s="33"/>
      <c r="NSR152" s="33"/>
      <c r="NSS152" s="33"/>
      <c r="NST152" s="33"/>
      <c r="NSU152" s="33"/>
      <c r="NSV152" s="33"/>
      <c r="NSW152" s="33"/>
      <c r="NSX152" s="33"/>
      <c r="NSY152" s="33"/>
      <c r="NSZ152" s="33"/>
      <c r="NTA152" s="33"/>
      <c r="NTB152" s="33"/>
      <c r="NTC152" s="33"/>
      <c r="NTD152" s="33"/>
      <c r="NTE152" s="33"/>
      <c r="NTF152" s="33"/>
      <c r="NTG152" s="33"/>
      <c r="NTH152" s="33"/>
      <c r="NTI152" s="33"/>
      <c r="NTJ152" s="33"/>
      <c r="NTK152" s="33"/>
      <c r="NTL152" s="33"/>
      <c r="NTM152" s="33"/>
      <c r="NTN152" s="33"/>
      <c r="NTO152" s="33"/>
      <c r="NTP152" s="33"/>
      <c r="NTQ152" s="33"/>
      <c r="NTR152" s="33"/>
      <c r="NTS152" s="33"/>
      <c r="NTT152" s="33"/>
      <c r="NTU152" s="33"/>
      <c r="NTV152" s="33"/>
      <c r="NTW152" s="33"/>
      <c r="NTX152" s="33"/>
      <c r="NTY152" s="33"/>
      <c r="NTZ152" s="33"/>
      <c r="NUA152" s="33"/>
      <c r="NUB152" s="33"/>
      <c r="NUC152" s="33"/>
      <c r="NUD152" s="33"/>
      <c r="NUE152" s="33"/>
      <c r="NUF152" s="33"/>
      <c r="NUG152" s="33"/>
      <c r="NUH152" s="33"/>
      <c r="NUI152" s="33"/>
      <c r="NUJ152" s="33"/>
      <c r="NUK152" s="33"/>
      <c r="NUL152" s="33"/>
      <c r="NUM152" s="33"/>
      <c r="NUN152" s="33"/>
      <c r="NUO152" s="33"/>
      <c r="NUP152" s="33"/>
      <c r="NUQ152" s="33"/>
      <c r="NUR152" s="33"/>
      <c r="NUS152" s="33"/>
      <c r="NUT152" s="33"/>
      <c r="NUU152" s="33"/>
      <c r="NUV152" s="33"/>
      <c r="NUW152" s="33"/>
      <c r="NUX152" s="33"/>
      <c r="NUY152" s="33"/>
      <c r="NUZ152" s="33"/>
      <c r="NVA152" s="33"/>
      <c r="NVB152" s="33"/>
      <c r="NVC152" s="33"/>
      <c r="NVD152" s="33"/>
      <c r="NVE152" s="33"/>
      <c r="NVF152" s="33"/>
      <c r="NVG152" s="33"/>
      <c r="NVH152" s="33"/>
      <c r="NVI152" s="33"/>
      <c r="NVJ152" s="33"/>
      <c r="NVK152" s="33"/>
      <c r="NVL152" s="33"/>
      <c r="NVM152" s="33"/>
      <c r="NVN152" s="33"/>
      <c r="NVO152" s="33"/>
      <c r="NVP152" s="33"/>
      <c r="NVQ152" s="33"/>
      <c r="NVR152" s="33"/>
      <c r="NVS152" s="33"/>
      <c r="NVT152" s="33"/>
      <c r="NVU152" s="33"/>
      <c r="NVV152" s="33"/>
      <c r="NVW152" s="33"/>
      <c r="NVX152" s="33"/>
      <c r="NVY152" s="33"/>
      <c r="NVZ152" s="33"/>
      <c r="NWA152" s="33"/>
      <c r="NWB152" s="33"/>
      <c r="NWC152" s="33"/>
      <c r="NWD152" s="33"/>
      <c r="NWE152" s="33"/>
      <c r="NWF152" s="33"/>
      <c r="NWG152" s="33"/>
      <c r="NWH152" s="33"/>
      <c r="NWI152" s="33"/>
      <c r="NWJ152" s="33"/>
      <c r="NWK152" s="33"/>
      <c r="NWL152" s="33"/>
      <c r="NWM152" s="33"/>
      <c r="NWN152" s="33"/>
      <c r="NWO152" s="33"/>
      <c r="NWP152" s="33"/>
      <c r="NWQ152" s="33"/>
      <c r="NWR152" s="33"/>
      <c r="NWS152" s="33"/>
      <c r="NWT152" s="33"/>
      <c r="NWU152" s="33"/>
      <c r="NWV152" s="33"/>
      <c r="NWW152" s="33"/>
      <c r="NWX152" s="33"/>
      <c r="NWY152" s="33"/>
      <c r="NWZ152" s="33"/>
      <c r="NXA152" s="33"/>
      <c r="NXB152" s="33"/>
      <c r="NXC152" s="33"/>
      <c r="NXD152" s="33"/>
      <c r="NXE152" s="33"/>
      <c r="NXF152" s="33"/>
      <c r="NXG152" s="33"/>
      <c r="NXH152" s="33"/>
      <c r="NXI152" s="33"/>
      <c r="NXJ152" s="33"/>
      <c r="NXK152" s="33"/>
      <c r="NXL152" s="33"/>
      <c r="NXM152" s="33"/>
      <c r="NXN152" s="33"/>
      <c r="NXO152" s="33"/>
      <c r="NXP152" s="33"/>
      <c r="NXQ152" s="33"/>
      <c r="NXR152" s="33"/>
      <c r="NXS152" s="33"/>
      <c r="NXT152" s="33"/>
      <c r="NXU152" s="33"/>
      <c r="NXV152" s="33"/>
      <c r="NXW152" s="33"/>
      <c r="NXX152" s="33"/>
      <c r="NXY152" s="33"/>
      <c r="NXZ152" s="33"/>
      <c r="NYA152" s="33"/>
      <c r="NYB152" s="33"/>
      <c r="NYC152" s="33"/>
      <c r="NYD152" s="33"/>
      <c r="NYE152" s="33"/>
      <c r="NYF152" s="33"/>
      <c r="NYG152" s="33"/>
      <c r="NYH152" s="33"/>
      <c r="NYI152" s="33"/>
      <c r="NYJ152" s="33"/>
      <c r="NYK152" s="33"/>
      <c r="NYL152" s="33"/>
      <c r="NYM152" s="33"/>
      <c r="NYN152" s="33"/>
      <c r="NYO152" s="33"/>
      <c r="NYP152" s="33"/>
      <c r="NYQ152" s="33"/>
      <c r="NYR152" s="33"/>
      <c r="NYS152" s="33"/>
      <c r="NYT152" s="33"/>
      <c r="NYU152" s="33"/>
      <c r="NYV152" s="33"/>
      <c r="NYW152" s="33"/>
      <c r="NYX152" s="33"/>
      <c r="NYY152" s="33"/>
      <c r="NYZ152" s="33"/>
      <c r="NZA152" s="33"/>
      <c r="NZB152" s="33"/>
      <c r="NZC152" s="33"/>
      <c r="NZD152" s="33"/>
      <c r="NZE152" s="33"/>
      <c r="NZF152" s="33"/>
      <c r="NZG152" s="33"/>
      <c r="NZH152" s="33"/>
      <c r="NZI152" s="33"/>
      <c r="NZJ152" s="33"/>
      <c r="NZK152" s="33"/>
      <c r="NZL152" s="33"/>
      <c r="NZM152" s="33"/>
      <c r="NZN152" s="33"/>
      <c r="NZO152" s="33"/>
      <c r="NZP152" s="33"/>
      <c r="NZQ152" s="33"/>
      <c r="NZR152" s="33"/>
      <c r="NZS152" s="33"/>
      <c r="NZT152" s="33"/>
      <c r="NZU152" s="33"/>
      <c r="NZV152" s="33"/>
      <c r="NZW152" s="33"/>
      <c r="NZX152" s="33"/>
      <c r="NZY152" s="33"/>
      <c r="NZZ152" s="33"/>
      <c r="OAA152" s="33"/>
      <c r="OAB152" s="33"/>
      <c r="OAC152" s="33"/>
      <c r="OAD152" s="33"/>
      <c r="OAE152" s="33"/>
      <c r="OAF152" s="33"/>
      <c r="OAG152" s="33"/>
      <c r="OAH152" s="33"/>
      <c r="OAI152" s="33"/>
      <c r="OAJ152" s="33"/>
      <c r="OAK152" s="33"/>
      <c r="OAL152" s="33"/>
      <c r="OAM152" s="33"/>
      <c r="OAN152" s="33"/>
      <c r="OAO152" s="33"/>
      <c r="OAP152" s="33"/>
      <c r="OAQ152" s="33"/>
      <c r="OAR152" s="33"/>
      <c r="OAS152" s="33"/>
      <c r="OAT152" s="33"/>
      <c r="OAU152" s="33"/>
      <c r="OAV152" s="33"/>
      <c r="OAW152" s="33"/>
      <c r="OAX152" s="33"/>
      <c r="OAY152" s="33"/>
      <c r="OAZ152" s="33"/>
      <c r="OBA152" s="33"/>
      <c r="OBB152" s="33"/>
      <c r="OBC152" s="33"/>
      <c r="OBD152" s="33"/>
      <c r="OBE152" s="33"/>
      <c r="OBF152" s="33"/>
      <c r="OBG152" s="33"/>
      <c r="OBH152" s="33"/>
      <c r="OBI152" s="33"/>
      <c r="OBJ152" s="33"/>
      <c r="OBK152" s="33"/>
      <c r="OBL152" s="33"/>
      <c r="OBM152" s="33"/>
      <c r="OBN152" s="33"/>
      <c r="OBO152" s="33"/>
      <c r="OBP152" s="33"/>
      <c r="OBQ152" s="33"/>
      <c r="OBR152" s="33"/>
      <c r="OBS152" s="33"/>
      <c r="OBT152" s="33"/>
      <c r="OBU152" s="33"/>
      <c r="OBV152" s="33"/>
      <c r="OBW152" s="33"/>
      <c r="OBX152" s="33"/>
      <c r="OBY152" s="33"/>
      <c r="OBZ152" s="33"/>
      <c r="OCA152" s="33"/>
      <c r="OCB152" s="33"/>
      <c r="OCC152" s="33"/>
      <c r="OCD152" s="33"/>
      <c r="OCE152" s="33"/>
      <c r="OCF152" s="33"/>
      <c r="OCG152" s="33"/>
      <c r="OCH152" s="33"/>
      <c r="OCI152" s="33"/>
      <c r="OCJ152" s="33"/>
      <c r="OCK152" s="33"/>
      <c r="OCL152" s="33"/>
      <c r="OCM152" s="33"/>
      <c r="OCN152" s="33"/>
      <c r="OCO152" s="33"/>
      <c r="OCP152" s="33"/>
      <c r="OCQ152" s="33"/>
      <c r="OCR152" s="33"/>
      <c r="OCS152" s="33"/>
      <c r="OCT152" s="33"/>
      <c r="OCU152" s="33"/>
      <c r="OCV152" s="33"/>
      <c r="OCW152" s="33"/>
      <c r="OCX152" s="33"/>
      <c r="OCY152" s="33"/>
      <c r="OCZ152" s="33"/>
      <c r="ODA152" s="33"/>
      <c r="ODB152" s="33"/>
      <c r="ODC152" s="33"/>
      <c r="ODD152" s="33"/>
      <c r="ODE152" s="33"/>
      <c r="ODF152" s="33"/>
      <c r="ODG152" s="33"/>
      <c r="ODH152" s="33"/>
      <c r="ODI152" s="33"/>
      <c r="ODJ152" s="33"/>
      <c r="ODK152" s="33"/>
      <c r="ODL152" s="33"/>
      <c r="ODM152" s="33"/>
      <c r="ODN152" s="33"/>
      <c r="ODO152" s="33"/>
      <c r="ODP152" s="33"/>
      <c r="ODQ152" s="33"/>
      <c r="ODR152" s="33"/>
      <c r="ODS152" s="33"/>
      <c r="ODT152" s="33"/>
      <c r="ODU152" s="33"/>
      <c r="ODV152" s="33"/>
      <c r="ODW152" s="33"/>
      <c r="ODX152" s="33"/>
      <c r="ODY152" s="33"/>
      <c r="ODZ152" s="33"/>
      <c r="OEA152" s="33"/>
      <c r="OEB152" s="33"/>
      <c r="OEC152" s="33"/>
      <c r="OED152" s="33"/>
      <c r="OEE152" s="33"/>
      <c r="OEF152" s="33"/>
      <c r="OEG152" s="33"/>
      <c r="OEH152" s="33"/>
      <c r="OEI152" s="33"/>
      <c r="OEJ152" s="33"/>
      <c r="OEK152" s="33"/>
      <c r="OEL152" s="33"/>
      <c r="OEM152" s="33"/>
      <c r="OEN152" s="33"/>
      <c r="OEO152" s="33"/>
      <c r="OEP152" s="33"/>
      <c r="OEQ152" s="33"/>
      <c r="OER152" s="33"/>
      <c r="OES152" s="33"/>
      <c r="OET152" s="33"/>
      <c r="OEU152" s="33"/>
      <c r="OEV152" s="33"/>
      <c r="OEW152" s="33"/>
      <c r="OEX152" s="33"/>
      <c r="OEY152" s="33"/>
      <c r="OEZ152" s="33"/>
      <c r="OFA152" s="33"/>
      <c r="OFB152" s="33"/>
      <c r="OFC152" s="33"/>
      <c r="OFD152" s="33"/>
      <c r="OFE152" s="33"/>
      <c r="OFF152" s="33"/>
      <c r="OFG152" s="33"/>
      <c r="OFH152" s="33"/>
      <c r="OFI152" s="33"/>
      <c r="OFJ152" s="33"/>
      <c r="OFK152" s="33"/>
      <c r="OFL152" s="33"/>
      <c r="OFM152" s="33"/>
      <c r="OFN152" s="33"/>
      <c r="OFO152" s="33"/>
      <c r="OFP152" s="33"/>
      <c r="OFQ152" s="33"/>
      <c r="OFR152" s="33"/>
      <c r="OFS152" s="33"/>
      <c r="OFT152" s="33"/>
      <c r="OFU152" s="33"/>
      <c r="OFV152" s="33"/>
      <c r="OFW152" s="33"/>
      <c r="OFX152" s="33"/>
      <c r="OFY152" s="33"/>
      <c r="OFZ152" s="33"/>
      <c r="OGA152" s="33"/>
      <c r="OGB152" s="33"/>
      <c r="OGC152" s="33"/>
      <c r="OGD152" s="33"/>
      <c r="OGE152" s="33"/>
      <c r="OGF152" s="33"/>
      <c r="OGG152" s="33"/>
      <c r="OGH152" s="33"/>
      <c r="OGI152" s="33"/>
      <c r="OGJ152" s="33"/>
      <c r="OGK152" s="33"/>
      <c r="OGL152" s="33"/>
      <c r="OGM152" s="33"/>
      <c r="OGN152" s="33"/>
      <c r="OGO152" s="33"/>
      <c r="OGP152" s="33"/>
      <c r="OGQ152" s="33"/>
      <c r="OGR152" s="33"/>
      <c r="OGS152" s="33"/>
      <c r="OGT152" s="33"/>
      <c r="OGU152" s="33"/>
      <c r="OGV152" s="33"/>
      <c r="OGW152" s="33"/>
      <c r="OGX152" s="33"/>
      <c r="OGY152" s="33"/>
      <c r="OGZ152" s="33"/>
      <c r="OHA152" s="33"/>
      <c r="OHB152" s="33"/>
      <c r="OHC152" s="33"/>
      <c r="OHD152" s="33"/>
      <c r="OHE152" s="33"/>
      <c r="OHF152" s="33"/>
      <c r="OHG152" s="33"/>
      <c r="OHH152" s="33"/>
      <c r="OHI152" s="33"/>
      <c r="OHJ152" s="33"/>
      <c r="OHK152" s="33"/>
      <c r="OHL152" s="33"/>
      <c r="OHM152" s="33"/>
      <c r="OHN152" s="33"/>
      <c r="OHO152" s="33"/>
      <c r="OHP152" s="33"/>
      <c r="OHQ152" s="33"/>
      <c r="OHR152" s="33"/>
      <c r="OHS152" s="33"/>
      <c r="OHT152" s="33"/>
      <c r="OHU152" s="33"/>
      <c r="OHV152" s="33"/>
      <c r="OHW152" s="33"/>
      <c r="OHX152" s="33"/>
      <c r="OHY152" s="33"/>
      <c r="OHZ152" s="33"/>
      <c r="OIA152" s="33"/>
      <c r="OIB152" s="33"/>
      <c r="OIC152" s="33"/>
      <c r="OID152" s="33"/>
      <c r="OIE152" s="33"/>
      <c r="OIF152" s="33"/>
      <c r="OIG152" s="33"/>
      <c r="OIH152" s="33"/>
      <c r="OII152" s="33"/>
      <c r="OIJ152" s="33"/>
      <c r="OIK152" s="33"/>
      <c r="OIL152" s="33"/>
      <c r="OIM152" s="33"/>
      <c r="OIN152" s="33"/>
      <c r="OIO152" s="33"/>
      <c r="OIP152" s="33"/>
      <c r="OIQ152" s="33"/>
      <c r="OIR152" s="33"/>
      <c r="OIS152" s="33"/>
      <c r="OIT152" s="33"/>
      <c r="OIU152" s="33"/>
      <c r="OIV152" s="33"/>
      <c r="OIW152" s="33"/>
      <c r="OIX152" s="33"/>
      <c r="OIY152" s="33"/>
      <c r="OIZ152" s="33"/>
      <c r="OJA152" s="33"/>
      <c r="OJB152" s="33"/>
      <c r="OJC152" s="33"/>
      <c r="OJD152" s="33"/>
      <c r="OJE152" s="33"/>
      <c r="OJF152" s="33"/>
      <c r="OJG152" s="33"/>
      <c r="OJH152" s="33"/>
      <c r="OJI152" s="33"/>
      <c r="OJJ152" s="33"/>
      <c r="OJK152" s="33"/>
      <c r="OJL152" s="33"/>
      <c r="OJM152" s="33"/>
      <c r="OJN152" s="33"/>
      <c r="OJO152" s="33"/>
      <c r="OJP152" s="33"/>
      <c r="OJQ152" s="33"/>
      <c r="OJR152" s="33"/>
      <c r="OJS152" s="33"/>
      <c r="OJT152" s="33"/>
      <c r="OJU152" s="33"/>
      <c r="OJV152" s="33"/>
      <c r="OJW152" s="33"/>
      <c r="OJX152" s="33"/>
      <c r="OJY152" s="33"/>
      <c r="OJZ152" s="33"/>
      <c r="OKA152" s="33"/>
      <c r="OKB152" s="33"/>
      <c r="OKC152" s="33"/>
      <c r="OKD152" s="33"/>
      <c r="OKE152" s="33"/>
      <c r="OKF152" s="33"/>
      <c r="OKG152" s="33"/>
      <c r="OKH152" s="33"/>
      <c r="OKI152" s="33"/>
      <c r="OKJ152" s="33"/>
      <c r="OKK152" s="33"/>
      <c r="OKL152" s="33"/>
      <c r="OKM152" s="33"/>
      <c r="OKN152" s="33"/>
      <c r="OKO152" s="33"/>
      <c r="OKP152" s="33"/>
      <c r="OKQ152" s="33"/>
      <c r="OKR152" s="33"/>
      <c r="OKS152" s="33"/>
      <c r="OKT152" s="33"/>
      <c r="OKU152" s="33"/>
      <c r="OKV152" s="33"/>
      <c r="OKW152" s="33"/>
      <c r="OKX152" s="33"/>
      <c r="OKY152" s="33"/>
      <c r="OKZ152" s="33"/>
      <c r="OLA152" s="33"/>
      <c r="OLB152" s="33"/>
      <c r="OLC152" s="33"/>
      <c r="OLD152" s="33"/>
      <c r="OLE152" s="33"/>
      <c r="OLF152" s="33"/>
      <c r="OLG152" s="33"/>
      <c r="OLH152" s="33"/>
      <c r="OLI152" s="33"/>
      <c r="OLJ152" s="33"/>
      <c r="OLK152" s="33"/>
      <c r="OLL152" s="33"/>
      <c r="OLM152" s="33"/>
      <c r="OLN152" s="33"/>
      <c r="OLO152" s="33"/>
      <c r="OLP152" s="33"/>
      <c r="OLQ152" s="33"/>
      <c r="OLR152" s="33"/>
      <c r="OLS152" s="33"/>
      <c r="OLT152" s="33"/>
      <c r="OLU152" s="33"/>
      <c r="OLV152" s="33"/>
      <c r="OLW152" s="33"/>
      <c r="OLX152" s="33"/>
      <c r="OLY152" s="33"/>
      <c r="OLZ152" s="33"/>
      <c r="OMA152" s="33"/>
      <c r="OMB152" s="33"/>
      <c r="OMC152" s="33"/>
      <c r="OMD152" s="33"/>
      <c r="OME152" s="33"/>
      <c r="OMF152" s="33"/>
      <c r="OMG152" s="33"/>
      <c r="OMH152" s="33"/>
      <c r="OMI152" s="33"/>
      <c r="OMJ152" s="33"/>
      <c r="OMK152" s="33"/>
      <c r="OML152" s="33"/>
      <c r="OMM152" s="33"/>
      <c r="OMN152" s="33"/>
      <c r="OMO152" s="33"/>
      <c r="OMP152" s="33"/>
      <c r="OMQ152" s="33"/>
      <c r="OMR152" s="33"/>
      <c r="OMS152" s="33"/>
      <c r="OMT152" s="33"/>
      <c r="OMU152" s="33"/>
      <c r="OMV152" s="33"/>
      <c r="OMW152" s="33"/>
      <c r="OMX152" s="33"/>
      <c r="OMY152" s="33"/>
      <c r="OMZ152" s="33"/>
      <c r="ONA152" s="33"/>
      <c r="ONB152" s="33"/>
      <c r="ONC152" s="33"/>
      <c r="OND152" s="33"/>
      <c r="ONE152" s="33"/>
      <c r="ONF152" s="33"/>
      <c r="ONG152" s="33"/>
      <c r="ONH152" s="33"/>
      <c r="ONI152" s="33"/>
      <c r="ONJ152" s="33"/>
      <c r="ONK152" s="33"/>
      <c r="ONL152" s="33"/>
      <c r="ONM152" s="33"/>
      <c r="ONN152" s="33"/>
      <c r="ONO152" s="33"/>
      <c r="ONP152" s="33"/>
      <c r="ONQ152" s="33"/>
      <c r="ONR152" s="33"/>
      <c r="ONS152" s="33"/>
      <c r="ONT152" s="33"/>
      <c r="ONU152" s="33"/>
      <c r="ONV152" s="33"/>
      <c r="ONW152" s="33"/>
      <c r="ONX152" s="33"/>
      <c r="ONY152" s="33"/>
      <c r="ONZ152" s="33"/>
      <c r="OOA152" s="33"/>
      <c r="OOB152" s="33"/>
      <c r="OOC152" s="33"/>
      <c r="OOD152" s="33"/>
      <c r="OOE152" s="33"/>
      <c r="OOF152" s="33"/>
      <c r="OOG152" s="33"/>
      <c r="OOH152" s="33"/>
      <c r="OOI152" s="33"/>
      <c r="OOJ152" s="33"/>
      <c r="OOK152" s="33"/>
      <c r="OOL152" s="33"/>
      <c r="OOM152" s="33"/>
      <c r="OON152" s="33"/>
      <c r="OOO152" s="33"/>
      <c r="OOP152" s="33"/>
      <c r="OOQ152" s="33"/>
      <c r="OOR152" s="33"/>
      <c r="OOS152" s="33"/>
      <c r="OOT152" s="33"/>
      <c r="OOU152" s="33"/>
      <c r="OOV152" s="33"/>
      <c r="OOW152" s="33"/>
      <c r="OOX152" s="33"/>
      <c r="OOY152" s="33"/>
      <c r="OOZ152" s="33"/>
      <c r="OPA152" s="33"/>
      <c r="OPB152" s="33"/>
      <c r="OPC152" s="33"/>
      <c r="OPD152" s="33"/>
      <c r="OPE152" s="33"/>
      <c r="OPF152" s="33"/>
      <c r="OPG152" s="33"/>
      <c r="OPH152" s="33"/>
      <c r="OPI152" s="33"/>
      <c r="OPJ152" s="33"/>
      <c r="OPK152" s="33"/>
      <c r="OPL152" s="33"/>
      <c r="OPM152" s="33"/>
      <c r="OPN152" s="33"/>
      <c r="OPO152" s="33"/>
      <c r="OPP152" s="33"/>
      <c r="OPQ152" s="33"/>
      <c r="OPR152" s="33"/>
      <c r="OPS152" s="33"/>
      <c r="OPT152" s="33"/>
      <c r="OPU152" s="33"/>
      <c r="OPV152" s="33"/>
      <c r="OPW152" s="33"/>
      <c r="OPX152" s="33"/>
      <c r="OPY152" s="33"/>
      <c r="OPZ152" s="33"/>
      <c r="OQA152" s="33"/>
      <c r="OQB152" s="33"/>
      <c r="OQC152" s="33"/>
      <c r="OQD152" s="33"/>
      <c r="OQE152" s="33"/>
      <c r="OQF152" s="33"/>
      <c r="OQG152" s="33"/>
      <c r="OQH152" s="33"/>
      <c r="OQI152" s="33"/>
      <c r="OQJ152" s="33"/>
      <c r="OQK152" s="33"/>
      <c r="OQL152" s="33"/>
      <c r="OQM152" s="33"/>
      <c r="OQN152" s="33"/>
      <c r="OQO152" s="33"/>
      <c r="OQP152" s="33"/>
      <c r="OQQ152" s="33"/>
      <c r="OQR152" s="33"/>
      <c r="OQS152" s="33"/>
      <c r="OQT152" s="33"/>
      <c r="OQU152" s="33"/>
      <c r="OQV152" s="33"/>
      <c r="OQW152" s="33"/>
      <c r="OQX152" s="33"/>
      <c r="OQY152" s="33"/>
      <c r="OQZ152" s="33"/>
      <c r="ORA152" s="33"/>
      <c r="ORB152" s="33"/>
      <c r="ORC152" s="33"/>
      <c r="ORD152" s="33"/>
      <c r="ORE152" s="33"/>
      <c r="ORF152" s="33"/>
      <c r="ORG152" s="33"/>
      <c r="ORH152" s="33"/>
      <c r="ORI152" s="33"/>
      <c r="ORJ152" s="33"/>
      <c r="ORK152" s="33"/>
      <c r="ORL152" s="33"/>
      <c r="ORM152" s="33"/>
      <c r="ORN152" s="33"/>
      <c r="ORO152" s="33"/>
      <c r="ORP152" s="33"/>
      <c r="ORQ152" s="33"/>
      <c r="ORR152" s="33"/>
      <c r="ORS152" s="33"/>
      <c r="ORT152" s="33"/>
      <c r="ORU152" s="33"/>
      <c r="ORV152" s="33"/>
      <c r="ORW152" s="33"/>
      <c r="ORX152" s="33"/>
      <c r="ORY152" s="33"/>
      <c r="ORZ152" s="33"/>
      <c r="OSA152" s="33"/>
      <c r="OSB152" s="33"/>
      <c r="OSC152" s="33"/>
      <c r="OSD152" s="33"/>
      <c r="OSE152" s="33"/>
      <c r="OSF152" s="33"/>
      <c r="OSG152" s="33"/>
      <c r="OSH152" s="33"/>
      <c r="OSI152" s="33"/>
      <c r="OSJ152" s="33"/>
      <c r="OSK152" s="33"/>
      <c r="OSL152" s="33"/>
      <c r="OSM152" s="33"/>
      <c r="OSN152" s="33"/>
      <c r="OSO152" s="33"/>
      <c r="OSP152" s="33"/>
      <c r="OSQ152" s="33"/>
      <c r="OSR152" s="33"/>
      <c r="OSS152" s="33"/>
      <c r="OST152" s="33"/>
      <c r="OSU152" s="33"/>
      <c r="OSV152" s="33"/>
      <c r="OSW152" s="33"/>
      <c r="OSX152" s="33"/>
      <c r="OSY152" s="33"/>
      <c r="OSZ152" s="33"/>
      <c r="OTA152" s="33"/>
      <c r="OTB152" s="33"/>
      <c r="OTC152" s="33"/>
      <c r="OTD152" s="33"/>
      <c r="OTE152" s="33"/>
      <c r="OTF152" s="33"/>
      <c r="OTG152" s="33"/>
      <c r="OTH152" s="33"/>
      <c r="OTI152" s="33"/>
      <c r="OTJ152" s="33"/>
      <c r="OTK152" s="33"/>
      <c r="OTL152" s="33"/>
      <c r="OTM152" s="33"/>
      <c r="OTN152" s="33"/>
      <c r="OTO152" s="33"/>
      <c r="OTP152" s="33"/>
      <c r="OTQ152" s="33"/>
      <c r="OTR152" s="33"/>
      <c r="OTS152" s="33"/>
      <c r="OTT152" s="33"/>
      <c r="OTU152" s="33"/>
      <c r="OTV152" s="33"/>
      <c r="OTW152" s="33"/>
      <c r="OTX152" s="33"/>
      <c r="OTY152" s="33"/>
      <c r="OTZ152" s="33"/>
      <c r="OUA152" s="33"/>
      <c r="OUB152" s="33"/>
      <c r="OUC152" s="33"/>
      <c r="OUD152" s="33"/>
      <c r="OUE152" s="33"/>
      <c r="OUF152" s="33"/>
      <c r="OUG152" s="33"/>
      <c r="OUH152" s="33"/>
      <c r="OUI152" s="33"/>
      <c r="OUJ152" s="33"/>
      <c r="OUK152" s="33"/>
      <c r="OUL152" s="33"/>
      <c r="OUM152" s="33"/>
      <c r="OUN152" s="33"/>
      <c r="OUO152" s="33"/>
      <c r="OUP152" s="33"/>
      <c r="OUQ152" s="33"/>
      <c r="OUR152" s="33"/>
      <c r="OUS152" s="33"/>
      <c r="OUT152" s="33"/>
      <c r="OUU152" s="33"/>
      <c r="OUV152" s="33"/>
      <c r="OUW152" s="33"/>
      <c r="OUX152" s="33"/>
      <c r="OUY152" s="33"/>
      <c r="OUZ152" s="33"/>
      <c r="OVA152" s="33"/>
      <c r="OVB152" s="33"/>
      <c r="OVC152" s="33"/>
      <c r="OVD152" s="33"/>
      <c r="OVE152" s="33"/>
      <c r="OVF152" s="33"/>
      <c r="OVG152" s="33"/>
      <c r="OVH152" s="33"/>
      <c r="OVI152" s="33"/>
      <c r="OVJ152" s="33"/>
      <c r="OVK152" s="33"/>
      <c r="OVL152" s="33"/>
      <c r="OVM152" s="33"/>
      <c r="OVN152" s="33"/>
      <c r="OVO152" s="33"/>
      <c r="OVP152" s="33"/>
      <c r="OVQ152" s="33"/>
      <c r="OVR152" s="33"/>
      <c r="OVS152" s="33"/>
      <c r="OVT152" s="33"/>
      <c r="OVU152" s="33"/>
      <c r="OVV152" s="33"/>
      <c r="OVW152" s="33"/>
      <c r="OVX152" s="33"/>
      <c r="OVY152" s="33"/>
      <c r="OVZ152" s="33"/>
      <c r="OWA152" s="33"/>
      <c r="OWB152" s="33"/>
      <c r="OWC152" s="33"/>
      <c r="OWD152" s="33"/>
      <c r="OWE152" s="33"/>
      <c r="OWF152" s="33"/>
      <c r="OWG152" s="33"/>
      <c r="OWH152" s="33"/>
      <c r="OWI152" s="33"/>
      <c r="OWJ152" s="33"/>
      <c r="OWK152" s="33"/>
      <c r="OWL152" s="33"/>
      <c r="OWM152" s="33"/>
      <c r="OWN152" s="33"/>
      <c r="OWO152" s="33"/>
      <c r="OWP152" s="33"/>
      <c r="OWQ152" s="33"/>
      <c r="OWR152" s="33"/>
      <c r="OWS152" s="33"/>
      <c r="OWT152" s="33"/>
      <c r="OWU152" s="33"/>
      <c r="OWV152" s="33"/>
      <c r="OWW152" s="33"/>
      <c r="OWX152" s="33"/>
      <c r="OWY152" s="33"/>
      <c r="OWZ152" s="33"/>
      <c r="OXA152" s="33"/>
      <c r="OXB152" s="33"/>
      <c r="OXC152" s="33"/>
      <c r="OXD152" s="33"/>
      <c r="OXE152" s="33"/>
      <c r="OXF152" s="33"/>
      <c r="OXG152" s="33"/>
      <c r="OXH152" s="33"/>
      <c r="OXI152" s="33"/>
      <c r="OXJ152" s="33"/>
      <c r="OXK152" s="33"/>
      <c r="OXL152" s="33"/>
      <c r="OXM152" s="33"/>
      <c r="OXN152" s="33"/>
      <c r="OXO152" s="33"/>
      <c r="OXP152" s="33"/>
      <c r="OXQ152" s="33"/>
      <c r="OXR152" s="33"/>
      <c r="OXS152" s="33"/>
      <c r="OXT152" s="33"/>
      <c r="OXU152" s="33"/>
      <c r="OXV152" s="33"/>
      <c r="OXW152" s="33"/>
      <c r="OXX152" s="33"/>
      <c r="OXY152" s="33"/>
      <c r="OXZ152" s="33"/>
      <c r="OYA152" s="33"/>
      <c r="OYB152" s="33"/>
      <c r="OYC152" s="33"/>
      <c r="OYD152" s="33"/>
      <c r="OYE152" s="33"/>
      <c r="OYF152" s="33"/>
      <c r="OYG152" s="33"/>
      <c r="OYH152" s="33"/>
      <c r="OYI152" s="33"/>
      <c r="OYJ152" s="33"/>
      <c r="OYK152" s="33"/>
      <c r="OYL152" s="33"/>
      <c r="OYM152" s="33"/>
      <c r="OYN152" s="33"/>
      <c r="OYO152" s="33"/>
      <c r="OYP152" s="33"/>
      <c r="OYQ152" s="33"/>
      <c r="OYR152" s="33"/>
      <c r="OYS152" s="33"/>
      <c r="OYT152" s="33"/>
      <c r="OYU152" s="33"/>
      <c r="OYV152" s="33"/>
      <c r="OYW152" s="33"/>
      <c r="OYX152" s="33"/>
      <c r="OYY152" s="33"/>
      <c r="OYZ152" s="33"/>
      <c r="OZA152" s="33"/>
      <c r="OZB152" s="33"/>
      <c r="OZC152" s="33"/>
      <c r="OZD152" s="33"/>
      <c r="OZE152" s="33"/>
      <c r="OZF152" s="33"/>
      <c r="OZG152" s="33"/>
      <c r="OZH152" s="33"/>
      <c r="OZI152" s="33"/>
      <c r="OZJ152" s="33"/>
      <c r="OZK152" s="33"/>
      <c r="OZL152" s="33"/>
      <c r="OZM152" s="33"/>
      <c r="OZN152" s="33"/>
      <c r="OZO152" s="33"/>
      <c r="OZP152" s="33"/>
      <c r="OZQ152" s="33"/>
      <c r="OZR152" s="33"/>
      <c r="OZS152" s="33"/>
      <c r="OZT152" s="33"/>
      <c r="OZU152" s="33"/>
      <c r="OZV152" s="33"/>
      <c r="OZW152" s="33"/>
      <c r="OZX152" s="33"/>
      <c r="OZY152" s="33"/>
      <c r="OZZ152" s="33"/>
      <c r="PAA152" s="33"/>
      <c r="PAB152" s="33"/>
      <c r="PAC152" s="33"/>
      <c r="PAD152" s="33"/>
      <c r="PAE152" s="33"/>
      <c r="PAF152" s="33"/>
      <c r="PAG152" s="33"/>
      <c r="PAH152" s="33"/>
      <c r="PAI152" s="33"/>
      <c r="PAJ152" s="33"/>
      <c r="PAK152" s="33"/>
      <c r="PAL152" s="33"/>
      <c r="PAM152" s="33"/>
      <c r="PAN152" s="33"/>
      <c r="PAO152" s="33"/>
      <c r="PAP152" s="33"/>
      <c r="PAQ152" s="33"/>
      <c r="PAR152" s="33"/>
      <c r="PAS152" s="33"/>
      <c r="PAT152" s="33"/>
      <c r="PAU152" s="33"/>
      <c r="PAV152" s="33"/>
      <c r="PAW152" s="33"/>
      <c r="PAX152" s="33"/>
      <c r="PAY152" s="33"/>
      <c r="PAZ152" s="33"/>
      <c r="PBA152" s="33"/>
      <c r="PBB152" s="33"/>
      <c r="PBC152" s="33"/>
      <c r="PBD152" s="33"/>
      <c r="PBE152" s="33"/>
      <c r="PBF152" s="33"/>
      <c r="PBG152" s="33"/>
      <c r="PBH152" s="33"/>
      <c r="PBI152" s="33"/>
      <c r="PBJ152" s="33"/>
      <c r="PBK152" s="33"/>
      <c r="PBL152" s="33"/>
      <c r="PBM152" s="33"/>
      <c r="PBN152" s="33"/>
      <c r="PBO152" s="33"/>
      <c r="PBP152" s="33"/>
      <c r="PBQ152" s="33"/>
      <c r="PBR152" s="33"/>
      <c r="PBS152" s="33"/>
      <c r="PBT152" s="33"/>
      <c r="PBU152" s="33"/>
      <c r="PBV152" s="33"/>
      <c r="PBW152" s="33"/>
      <c r="PBX152" s="33"/>
      <c r="PBY152" s="33"/>
      <c r="PBZ152" s="33"/>
      <c r="PCA152" s="33"/>
      <c r="PCB152" s="33"/>
      <c r="PCC152" s="33"/>
      <c r="PCD152" s="33"/>
      <c r="PCE152" s="33"/>
      <c r="PCF152" s="33"/>
      <c r="PCG152" s="33"/>
      <c r="PCH152" s="33"/>
      <c r="PCI152" s="33"/>
      <c r="PCJ152" s="33"/>
      <c r="PCK152" s="33"/>
      <c r="PCL152" s="33"/>
      <c r="PCM152" s="33"/>
      <c r="PCN152" s="33"/>
      <c r="PCO152" s="33"/>
      <c r="PCP152" s="33"/>
      <c r="PCQ152" s="33"/>
      <c r="PCR152" s="33"/>
      <c r="PCS152" s="33"/>
      <c r="PCT152" s="33"/>
      <c r="PCU152" s="33"/>
      <c r="PCV152" s="33"/>
      <c r="PCW152" s="33"/>
      <c r="PCX152" s="33"/>
      <c r="PCY152" s="33"/>
      <c r="PCZ152" s="33"/>
      <c r="PDA152" s="33"/>
      <c r="PDB152" s="33"/>
      <c r="PDC152" s="33"/>
      <c r="PDD152" s="33"/>
      <c r="PDE152" s="33"/>
      <c r="PDF152" s="33"/>
      <c r="PDG152" s="33"/>
      <c r="PDH152" s="33"/>
      <c r="PDI152" s="33"/>
      <c r="PDJ152" s="33"/>
      <c r="PDK152" s="33"/>
      <c r="PDL152" s="33"/>
      <c r="PDM152" s="33"/>
      <c r="PDN152" s="33"/>
      <c r="PDO152" s="33"/>
      <c r="PDP152" s="33"/>
      <c r="PDQ152" s="33"/>
      <c r="PDR152" s="33"/>
      <c r="PDS152" s="33"/>
      <c r="PDT152" s="33"/>
      <c r="PDU152" s="33"/>
      <c r="PDV152" s="33"/>
      <c r="PDW152" s="33"/>
      <c r="PDX152" s="33"/>
      <c r="PDY152" s="33"/>
      <c r="PDZ152" s="33"/>
      <c r="PEA152" s="33"/>
      <c r="PEB152" s="33"/>
      <c r="PEC152" s="33"/>
      <c r="PED152" s="33"/>
      <c r="PEE152" s="33"/>
      <c r="PEF152" s="33"/>
      <c r="PEG152" s="33"/>
      <c r="PEH152" s="33"/>
      <c r="PEI152" s="33"/>
      <c r="PEJ152" s="33"/>
      <c r="PEK152" s="33"/>
      <c r="PEL152" s="33"/>
      <c r="PEM152" s="33"/>
      <c r="PEN152" s="33"/>
      <c r="PEO152" s="33"/>
      <c r="PEP152" s="33"/>
      <c r="PEQ152" s="33"/>
      <c r="PER152" s="33"/>
      <c r="PES152" s="33"/>
      <c r="PET152" s="33"/>
      <c r="PEU152" s="33"/>
      <c r="PEV152" s="33"/>
      <c r="PEW152" s="33"/>
      <c r="PEX152" s="33"/>
      <c r="PEY152" s="33"/>
      <c r="PEZ152" s="33"/>
      <c r="PFA152" s="33"/>
      <c r="PFB152" s="33"/>
      <c r="PFC152" s="33"/>
      <c r="PFD152" s="33"/>
      <c r="PFE152" s="33"/>
      <c r="PFF152" s="33"/>
      <c r="PFG152" s="33"/>
      <c r="PFH152" s="33"/>
      <c r="PFI152" s="33"/>
      <c r="PFJ152" s="33"/>
      <c r="PFK152" s="33"/>
      <c r="PFL152" s="33"/>
      <c r="PFM152" s="33"/>
      <c r="PFN152" s="33"/>
      <c r="PFO152" s="33"/>
      <c r="PFP152" s="33"/>
      <c r="PFQ152" s="33"/>
      <c r="PFR152" s="33"/>
      <c r="PFS152" s="33"/>
      <c r="PFT152" s="33"/>
      <c r="PFU152" s="33"/>
      <c r="PFV152" s="33"/>
      <c r="PFW152" s="33"/>
      <c r="PFX152" s="33"/>
      <c r="PFY152" s="33"/>
      <c r="PFZ152" s="33"/>
      <c r="PGA152" s="33"/>
      <c r="PGB152" s="33"/>
      <c r="PGC152" s="33"/>
      <c r="PGD152" s="33"/>
      <c r="PGE152" s="33"/>
      <c r="PGF152" s="33"/>
      <c r="PGG152" s="33"/>
      <c r="PGH152" s="33"/>
      <c r="PGI152" s="33"/>
      <c r="PGJ152" s="33"/>
      <c r="PGK152" s="33"/>
      <c r="PGL152" s="33"/>
      <c r="PGM152" s="33"/>
      <c r="PGN152" s="33"/>
      <c r="PGO152" s="33"/>
      <c r="PGP152" s="33"/>
      <c r="PGQ152" s="33"/>
      <c r="PGR152" s="33"/>
      <c r="PGS152" s="33"/>
      <c r="PGT152" s="33"/>
      <c r="PGU152" s="33"/>
      <c r="PGV152" s="33"/>
      <c r="PGW152" s="33"/>
      <c r="PGX152" s="33"/>
      <c r="PGY152" s="33"/>
      <c r="PGZ152" s="33"/>
      <c r="PHA152" s="33"/>
      <c r="PHB152" s="33"/>
      <c r="PHC152" s="33"/>
      <c r="PHD152" s="33"/>
      <c r="PHE152" s="33"/>
      <c r="PHF152" s="33"/>
      <c r="PHG152" s="33"/>
      <c r="PHH152" s="33"/>
      <c r="PHI152" s="33"/>
      <c r="PHJ152" s="33"/>
      <c r="PHK152" s="33"/>
      <c r="PHL152" s="33"/>
      <c r="PHM152" s="33"/>
      <c r="PHN152" s="33"/>
      <c r="PHO152" s="33"/>
      <c r="PHP152" s="33"/>
      <c r="PHQ152" s="33"/>
      <c r="PHR152" s="33"/>
      <c r="PHS152" s="33"/>
      <c r="PHT152" s="33"/>
      <c r="PHU152" s="33"/>
      <c r="PHV152" s="33"/>
      <c r="PHW152" s="33"/>
      <c r="PHX152" s="33"/>
      <c r="PHY152" s="33"/>
      <c r="PHZ152" s="33"/>
      <c r="PIA152" s="33"/>
      <c r="PIB152" s="33"/>
      <c r="PIC152" s="33"/>
      <c r="PID152" s="33"/>
      <c r="PIE152" s="33"/>
      <c r="PIF152" s="33"/>
      <c r="PIG152" s="33"/>
      <c r="PIH152" s="33"/>
      <c r="PII152" s="33"/>
      <c r="PIJ152" s="33"/>
      <c r="PIK152" s="33"/>
      <c r="PIL152" s="33"/>
      <c r="PIM152" s="33"/>
      <c r="PIN152" s="33"/>
      <c r="PIO152" s="33"/>
      <c r="PIP152" s="33"/>
      <c r="PIQ152" s="33"/>
      <c r="PIR152" s="33"/>
      <c r="PIS152" s="33"/>
      <c r="PIT152" s="33"/>
      <c r="PIU152" s="33"/>
      <c r="PIV152" s="33"/>
      <c r="PIW152" s="33"/>
      <c r="PIX152" s="33"/>
      <c r="PIY152" s="33"/>
      <c r="PIZ152" s="33"/>
      <c r="PJA152" s="33"/>
      <c r="PJB152" s="33"/>
      <c r="PJC152" s="33"/>
      <c r="PJD152" s="33"/>
      <c r="PJE152" s="33"/>
      <c r="PJF152" s="33"/>
      <c r="PJG152" s="33"/>
      <c r="PJH152" s="33"/>
      <c r="PJI152" s="33"/>
      <c r="PJJ152" s="33"/>
      <c r="PJK152" s="33"/>
      <c r="PJL152" s="33"/>
      <c r="PJM152" s="33"/>
      <c r="PJN152" s="33"/>
      <c r="PJO152" s="33"/>
      <c r="PJP152" s="33"/>
      <c r="PJQ152" s="33"/>
      <c r="PJR152" s="33"/>
      <c r="PJS152" s="33"/>
      <c r="PJT152" s="33"/>
      <c r="PJU152" s="33"/>
      <c r="PJV152" s="33"/>
      <c r="PJW152" s="33"/>
      <c r="PJX152" s="33"/>
      <c r="PJY152" s="33"/>
      <c r="PJZ152" s="33"/>
      <c r="PKA152" s="33"/>
      <c r="PKB152" s="33"/>
      <c r="PKC152" s="33"/>
      <c r="PKD152" s="33"/>
      <c r="PKE152" s="33"/>
      <c r="PKF152" s="33"/>
      <c r="PKG152" s="33"/>
      <c r="PKH152" s="33"/>
      <c r="PKI152" s="33"/>
      <c r="PKJ152" s="33"/>
      <c r="PKK152" s="33"/>
      <c r="PKL152" s="33"/>
      <c r="PKM152" s="33"/>
      <c r="PKN152" s="33"/>
      <c r="PKO152" s="33"/>
      <c r="PKP152" s="33"/>
      <c r="PKQ152" s="33"/>
      <c r="PKR152" s="33"/>
      <c r="PKS152" s="33"/>
      <c r="PKT152" s="33"/>
      <c r="PKU152" s="33"/>
      <c r="PKV152" s="33"/>
      <c r="PKW152" s="33"/>
      <c r="PKX152" s="33"/>
      <c r="PKY152" s="33"/>
      <c r="PKZ152" s="33"/>
      <c r="PLA152" s="33"/>
      <c r="PLB152" s="33"/>
      <c r="PLC152" s="33"/>
      <c r="PLD152" s="33"/>
      <c r="PLE152" s="33"/>
      <c r="PLF152" s="33"/>
      <c r="PLG152" s="33"/>
      <c r="PLH152" s="33"/>
      <c r="PLI152" s="33"/>
      <c r="PLJ152" s="33"/>
      <c r="PLK152" s="33"/>
      <c r="PLL152" s="33"/>
      <c r="PLM152" s="33"/>
      <c r="PLN152" s="33"/>
      <c r="PLO152" s="33"/>
      <c r="PLP152" s="33"/>
      <c r="PLQ152" s="33"/>
      <c r="PLR152" s="33"/>
      <c r="PLS152" s="33"/>
      <c r="PLT152" s="33"/>
      <c r="PLU152" s="33"/>
      <c r="PLV152" s="33"/>
      <c r="PLW152" s="33"/>
      <c r="PLX152" s="33"/>
      <c r="PLY152" s="33"/>
      <c r="PLZ152" s="33"/>
      <c r="PMA152" s="33"/>
      <c r="PMB152" s="33"/>
      <c r="PMC152" s="33"/>
      <c r="PMD152" s="33"/>
      <c r="PME152" s="33"/>
      <c r="PMF152" s="33"/>
      <c r="PMG152" s="33"/>
      <c r="PMH152" s="33"/>
      <c r="PMI152" s="33"/>
      <c r="PMJ152" s="33"/>
      <c r="PMK152" s="33"/>
      <c r="PML152" s="33"/>
      <c r="PMM152" s="33"/>
      <c r="PMN152" s="33"/>
      <c r="PMO152" s="33"/>
      <c r="PMP152" s="33"/>
      <c r="PMQ152" s="33"/>
      <c r="PMR152" s="33"/>
      <c r="PMS152" s="33"/>
      <c r="PMT152" s="33"/>
      <c r="PMU152" s="33"/>
      <c r="PMV152" s="33"/>
      <c r="PMW152" s="33"/>
      <c r="PMX152" s="33"/>
      <c r="PMY152" s="33"/>
      <c r="PMZ152" s="33"/>
      <c r="PNA152" s="33"/>
      <c r="PNB152" s="33"/>
      <c r="PNC152" s="33"/>
      <c r="PND152" s="33"/>
      <c r="PNE152" s="33"/>
      <c r="PNF152" s="33"/>
      <c r="PNG152" s="33"/>
      <c r="PNH152" s="33"/>
      <c r="PNI152" s="33"/>
      <c r="PNJ152" s="33"/>
      <c r="PNK152" s="33"/>
      <c r="PNL152" s="33"/>
      <c r="PNM152" s="33"/>
      <c r="PNN152" s="33"/>
      <c r="PNO152" s="33"/>
      <c r="PNP152" s="33"/>
      <c r="PNQ152" s="33"/>
      <c r="PNR152" s="33"/>
      <c r="PNS152" s="33"/>
      <c r="PNT152" s="33"/>
      <c r="PNU152" s="33"/>
      <c r="PNV152" s="33"/>
      <c r="PNW152" s="33"/>
      <c r="PNX152" s="33"/>
      <c r="PNY152" s="33"/>
      <c r="PNZ152" s="33"/>
      <c r="POA152" s="33"/>
      <c r="POB152" s="33"/>
      <c r="POC152" s="33"/>
      <c r="POD152" s="33"/>
      <c r="POE152" s="33"/>
      <c r="POF152" s="33"/>
      <c r="POG152" s="33"/>
      <c r="POH152" s="33"/>
      <c r="POI152" s="33"/>
      <c r="POJ152" s="33"/>
      <c r="POK152" s="33"/>
      <c r="POL152" s="33"/>
      <c r="POM152" s="33"/>
      <c r="PON152" s="33"/>
      <c r="POO152" s="33"/>
      <c r="POP152" s="33"/>
      <c r="POQ152" s="33"/>
      <c r="POR152" s="33"/>
      <c r="POS152" s="33"/>
      <c r="POT152" s="33"/>
      <c r="POU152" s="33"/>
      <c r="POV152" s="33"/>
      <c r="POW152" s="33"/>
      <c r="POX152" s="33"/>
      <c r="POY152" s="33"/>
      <c r="POZ152" s="33"/>
      <c r="PPA152" s="33"/>
      <c r="PPB152" s="33"/>
      <c r="PPC152" s="33"/>
      <c r="PPD152" s="33"/>
      <c r="PPE152" s="33"/>
      <c r="PPF152" s="33"/>
      <c r="PPG152" s="33"/>
      <c r="PPH152" s="33"/>
      <c r="PPI152" s="33"/>
      <c r="PPJ152" s="33"/>
      <c r="PPK152" s="33"/>
      <c r="PPL152" s="33"/>
      <c r="PPM152" s="33"/>
      <c r="PPN152" s="33"/>
      <c r="PPO152" s="33"/>
      <c r="PPP152" s="33"/>
      <c r="PPQ152" s="33"/>
      <c r="PPR152" s="33"/>
      <c r="PPS152" s="33"/>
      <c r="PPT152" s="33"/>
      <c r="PPU152" s="33"/>
      <c r="PPV152" s="33"/>
      <c r="PPW152" s="33"/>
      <c r="PPX152" s="33"/>
      <c r="PPY152" s="33"/>
      <c r="PPZ152" s="33"/>
      <c r="PQA152" s="33"/>
      <c r="PQB152" s="33"/>
      <c r="PQC152" s="33"/>
      <c r="PQD152" s="33"/>
      <c r="PQE152" s="33"/>
      <c r="PQF152" s="33"/>
      <c r="PQG152" s="33"/>
      <c r="PQH152" s="33"/>
      <c r="PQI152" s="33"/>
      <c r="PQJ152" s="33"/>
      <c r="PQK152" s="33"/>
      <c r="PQL152" s="33"/>
      <c r="PQM152" s="33"/>
      <c r="PQN152" s="33"/>
      <c r="PQO152" s="33"/>
      <c r="PQP152" s="33"/>
      <c r="PQQ152" s="33"/>
      <c r="PQR152" s="33"/>
      <c r="PQS152" s="33"/>
      <c r="PQT152" s="33"/>
      <c r="PQU152" s="33"/>
      <c r="PQV152" s="33"/>
      <c r="PQW152" s="33"/>
      <c r="PQX152" s="33"/>
      <c r="PQY152" s="33"/>
      <c r="PQZ152" s="33"/>
      <c r="PRA152" s="33"/>
      <c r="PRB152" s="33"/>
      <c r="PRC152" s="33"/>
      <c r="PRD152" s="33"/>
      <c r="PRE152" s="33"/>
      <c r="PRF152" s="33"/>
      <c r="PRG152" s="33"/>
      <c r="PRH152" s="33"/>
      <c r="PRI152" s="33"/>
      <c r="PRJ152" s="33"/>
      <c r="PRK152" s="33"/>
      <c r="PRL152" s="33"/>
      <c r="PRM152" s="33"/>
      <c r="PRN152" s="33"/>
      <c r="PRO152" s="33"/>
      <c r="PRP152" s="33"/>
      <c r="PRQ152" s="33"/>
      <c r="PRR152" s="33"/>
      <c r="PRS152" s="33"/>
      <c r="PRT152" s="33"/>
      <c r="PRU152" s="33"/>
      <c r="PRV152" s="33"/>
      <c r="PRW152" s="33"/>
      <c r="PRX152" s="33"/>
      <c r="PRY152" s="33"/>
      <c r="PRZ152" s="33"/>
      <c r="PSA152" s="33"/>
      <c r="PSB152" s="33"/>
      <c r="PSC152" s="33"/>
      <c r="PSD152" s="33"/>
      <c r="PSE152" s="33"/>
      <c r="PSF152" s="33"/>
      <c r="PSG152" s="33"/>
      <c r="PSH152" s="33"/>
      <c r="PSI152" s="33"/>
      <c r="PSJ152" s="33"/>
      <c r="PSK152" s="33"/>
      <c r="PSL152" s="33"/>
      <c r="PSM152" s="33"/>
      <c r="PSN152" s="33"/>
      <c r="PSO152" s="33"/>
      <c r="PSP152" s="33"/>
      <c r="PSQ152" s="33"/>
      <c r="PSR152" s="33"/>
      <c r="PSS152" s="33"/>
      <c r="PST152" s="33"/>
      <c r="PSU152" s="33"/>
      <c r="PSV152" s="33"/>
      <c r="PSW152" s="33"/>
      <c r="PSX152" s="33"/>
      <c r="PSY152" s="33"/>
      <c r="PSZ152" s="33"/>
      <c r="PTA152" s="33"/>
      <c r="PTB152" s="33"/>
      <c r="PTC152" s="33"/>
      <c r="PTD152" s="33"/>
      <c r="PTE152" s="33"/>
      <c r="PTF152" s="33"/>
      <c r="PTG152" s="33"/>
      <c r="PTH152" s="33"/>
      <c r="PTI152" s="33"/>
      <c r="PTJ152" s="33"/>
      <c r="PTK152" s="33"/>
      <c r="PTL152" s="33"/>
      <c r="PTM152" s="33"/>
      <c r="PTN152" s="33"/>
      <c r="PTO152" s="33"/>
      <c r="PTP152" s="33"/>
      <c r="PTQ152" s="33"/>
      <c r="PTR152" s="33"/>
      <c r="PTS152" s="33"/>
      <c r="PTT152" s="33"/>
      <c r="PTU152" s="33"/>
      <c r="PTV152" s="33"/>
      <c r="PTW152" s="33"/>
      <c r="PTX152" s="33"/>
      <c r="PTY152" s="33"/>
      <c r="PTZ152" s="33"/>
      <c r="PUA152" s="33"/>
      <c r="PUB152" s="33"/>
      <c r="PUC152" s="33"/>
      <c r="PUD152" s="33"/>
      <c r="PUE152" s="33"/>
      <c r="PUF152" s="33"/>
      <c r="PUG152" s="33"/>
      <c r="PUH152" s="33"/>
      <c r="PUI152" s="33"/>
      <c r="PUJ152" s="33"/>
      <c r="PUK152" s="33"/>
      <c r="PUL152" s="33"/>
      <c r="PUM152" s="33"/>
      <c r="PUN152" s="33"/>
      <c r="PUO152" s="33"/>
      <c r="PUP152" s="33"/>
      <c r="PUQ152" s="33"/>
      <c r="PUR152" s="33"/>
      <c r="PUS152" s="33"/>
      <c r="PUT152" s="33"/>
      <c r="PUU152" s="33"/>
      <c r="PUV152" s="33"/>
      <c r="PUW152" s="33"/>
      <c r="PUX152" s="33"/>
      <c r="PUY152" s="33"/>
      <c r="PUZ152" s="33"/>
      <c r="PVA152" s="33"/>
      <c r="PVB152" s="33"/>
      <c r="PVC152" s="33"/>
      <c r="PVD152" s="33"/>
      <c r="PVE152" s="33"/>
      <c r="PVF152" s="33"/>
      <c r="PVG152" s="33"/>
      <c r="PVH152" s="33"/>
      <c r="PVI152" s="33"/>
      <c r="PVJ152" s="33"/>
      <c r="PVK152" s="33"/>
      <c r="PVL152" s="33"/>
      <c r="PVM152" s="33"/>
      <c r="PVN152" s="33"/>
      <c r="PVO152" s="33"/>
      <c r="PVP152" s="33"/>
      <c r="PVQ152" s="33"/>
      <c r="PVR152" s="33"/>
      <c r="PVS152" s="33"/>
      <c r="PVT152" s="33"/>
      <c r="PVU152" s="33"/>
      <c r="PVV152" s="33"/>
      <c r="PVW152" s="33"/>
      <c r="PVX152" s="33"/>
      <c r="PVY152" s="33"/>
      <c r="PVZ152" s="33"/>
      <c r="PWA152" s="33"/>
      <c r="PWB152" s="33"/>
      <c r="PWC152" s="33"/>
      <c r="PWD152" s="33"/>
      <c r="PWE152" s="33"/>
      <c r="PWF152" s="33"/>
      <c r="PWG152" s="33"/>
      <c r="PWH152" s="33"/>
      <c r="PWI152" s="33"/>
      <c r="PWJ152" s="33"/>
      <c r="PWK152" s="33"/>
      <c r="PWL152" s="33"/>
      <c r="PWM152" s="33"/>
      <c r="PWN152" s="33"/>
      <c r="PWO152" s="33"/>
      <c r="PWP152" s="33"/>
      <c r="PWQ152" s="33"/>
      <c r="PWR152" s="33"/>
      <c r="PWS152" s="33"/>
      <c r="PWT152" s="33"/>
      <c r="PWU152" s="33"/>
      <c r="PWV152" s="33"/>
      <c r="PWW152" s="33"/>
      <c r="PWX152" s="33"/>
      <c r="PWY152" s="33"/>
      <c r="PWZ152" s="33"/>
      <c r="PXA152" s="33"/>
      <c r="PXB152" s="33"/>
      <c r="PXC152" s="33"/>
      <c r="PXD152" s="33"/>
      <c r="PXE152" s="33"/>
      <c r="PXF152" s="33"/>
      <c r="PXG152" s="33"/>
      <c r="PXH152" s="33"/>
      <c r="PXI152" s="33"/>
      <c r="PXJ152" s="33"/>
      <c r="PXK152" s="33"/>
      <c r="PXL152" s="33"/>
      <c r="PXM152" s="33"/>
      <c r="PXN152" s="33"/>
      <c r="PXO152" s="33"/>
      <c r="PXP152" s="33"/>
      <c r="PXQ152" s="33"/>
      <c r="PXR152" s="33"/>
      <c r="PXS152" s="33"/>
      <c r="PXT152" s="33"/>
      <c r="PXU152" s="33"/>
      <c r="PXV152" s="33"/>
      <c r="PXW152" s="33"/>
      <c r="PXX152" s="33"/>
      <c r="PXY152" s="33"/>
      <c r="PXZ152" s="33"/>
      <c r="PYA152" s="33"/>
      <c r="PYB152" s="33"/>
      <c r="PYC152" s="33"/>
      <c r="PYD152" s="33"/>
      <c r="PYE152" s="33"/>
      <c r="PYF152" s="33"/>
      <c r="PYG152" s="33"/>
      <c r="PYH152" s="33"/>
      <c r="PYI152" s="33"/>
      <c r="PYJ152" s="33"/>
      <c r="PYK152" s="33"/>
      <c r="PYL152" s="33"/>
      <c r="PYM152" s="33"/>
      <c r="PYN152" s="33"/>
      <c r="PYO152" s="33"/>
      <c r="PYP152" s="33"/>
      <c r="PYQ152" s="33"/>
      <c r="PYR152" s="33"/>
      <c r="PYS152" s="33"/>
      <c r="PYT152" s="33"/>
      <c r="PYU152" s="33"/>
      <c r="PYV152" s="33"/>
      <c r="PYW152" s="33"/>
      <c r="PYX152" s="33"/>
      <c r="PYY152" s="33"/>
      <c r="PYZ152" s="33"/>
      <c r="PZA152" s="33"/>
      <c r="PZB152" s="33"/>
      <c r="PZC152" s="33"/>
      <c r="PZD152" s="33"/>
      <c r="PZE152" s="33"/>
      <c r="PZF152" s="33"/>
      <c r="PZG152" s="33"/>
      <c r="PZH152" s="33"/>
      <c r="PZI152" s="33"/>
      <c r="PZJ152" s="33"/>
      <c r="PZK152" s="33"/>
      <c r="PZL152" s="33"/>
      <c r="PZM152" s="33"/>
      <c r="PZN152" s="33"/>
      <c r="PZO152" s="33"/>
      <c r="PZP152" s="33"/>
      <c r="PZQ152" s="33"/>
      <c r="PZR152" s="33"/>
      <c r="PZS152" s="33"/>
      <c r="PZT152" s="33"/>
      <c r="PZU152" s="33"/>
      <c r="PZV152" s="33"/>
      <c r="PZW152" s="33"/>
      <c r="PZX152" s="33"/>
      <c r="PZY152" s="33"/>
      <c r="PZZ152" s="33"/>
      <c r="QAA152" s="33"/>
      <c r="QAB152" s="33"/>
      <c r="QAC152" s="33"/>
      <c r="QAD152" s="33"/>
      <c r="QAE152" s="33"/>
      <c r="QAF152" s="33"/>
      <c r="QAG152" s="33"/>
      <c r="QAH152" s="33"/>
      <c r="QAI152" s="33"/>
      <c r="QAJ152" s="33"/>
      <c r="QAK152" s="33"/>
      <c r="QAL152" s="33"/>
      <c r="QAM152" s="33"/>
      <c r="QAN152" s="33"/>
      <c r="QAO152" s="33"/>
      <c r="QAP152" s="33"/>
      <c r="QAQ152" s="33"/>
      <c r="QAR152" s="33"/>
      <c r="QAS152" s="33"/>
      <c r="QAT152" s="33"/>
      <c r="QAU152" s="33"/>
      <c r="QAV152" s="33"/>
      <c r="QAW152" s="33"/>
      <c r="QAX152" s="33"/>
      <c r="QAY152" s="33"/>
      <c r="QAZ152" s="33"/>
      <c r="QBA152" s="33"/>
      <c r="QBB152" s="33"/>
      <c r="QBC152" s="33"/>
      <c r="QBD152" s="33"/>
      <c r="QBE152" s="33"/>
      <c r="QBF152" s="33"/>
      <c r="QBG152" s="33"/>
      <c r="QBH152" s="33"/>
      <c r="QBI152" s="33"/>
      <c r="QBJ152" s="33"/>
      <c r="QBK152" s="33"/>
      <c r="QBL152" s="33"/>
      <c r="QBM152" s="33"/>
      <c r="QBN152" s="33"/>
      <c r="QBO152" s="33"/>
      <c r="QBP152" s="33"/>
      <c r="QBQ152" s="33"/>
      <c r="QBR152" s="33"/>
      <c r="QBS152" s="33"/>
      <c r="QBT152" s="33"/>
      <c r="QBU152" s="33"/>
      <c r="QBV152" s="33"/>
      <c r="QBW152" s="33"/>
      <c r="QBX152" s="33"/>
      <c r="QBY152" s="33"/>
      <c r="QBZ152" s="33"/>
      <c r="QCA152" s="33"/>
      <c r="QCB152" s="33"/>
      <c r="QCC152" s="33"/>
      <c r="QCD152" s="33"/>
      <c r="QCE152" s="33"/>
      <c r="QCF152" s="33"/>
      <c r="QCG152" s="33"/>
      <c r="QCH152" s="33"/>
      <c r="QCI152" s="33"/>
      <c r="QCJ152" s="33"/>
      <c r="QCK152" s="33"/>
      <c r="QCL152" s="33"/>
      <c r="QCM152" s="33"/>
      <c r="QCN152" s="33"/>
      <c r="QCO152" s="33"/>
      <c r="QCP152" s="33"/>
      <c r="QCQ152" s="33"/>
      <c r="QCR152" s="33"/>
      <c r="QCS152" s="33"/>
      <c r="QCT152" s="33"/>
      <c r="QCU152" s="33"/>
      <c r="QCV152" s="33"/>
      <c r="QCW152" s="33"/>
      <c r="QCX152" s="33"/>
      <c r="QCY152" s="33"/>
      <c r="QCZ152" s="33"/>
      <c r="QDA152" s="33"/>
      <c r="QDB152" s="33"/>
      <c r="QDC152" s="33"/>
      <c r="QDD152" s="33"/>
      <c r="QDE152" s="33"/>
      <c r="QDF152" s="33"/>
      <c r="QDG152" s="33"/>
      <c r="QDH152" s="33"/>
      <c r="QDI152" s="33"/>
      <c r="QDJ152" s="33"/>
      <c r="QDK152" s="33"/>
      <c r="QDL152" s="33"/>
      <c r="QDM152" s="33"/>
      <c r="QDN152" s="33"/>
      <c r="QDO152" s="33"/>
      <c r="QDP152" s="33"/>
      <c r="QDQ152" s="33"/>
      <c r="QDR152" s="33"/>
      <c r="QDS152" s="33"/>
      <c r="QDT152" s="33"/>
      <c r="QDU152" s="33"/>
      <c r="QDV152" s="33"/>
      <c r="QDW152" s="33"/>
      <c r="QDX152" s="33"/>
      <c r="QDY152" s="33"/>
      <c r="QDZ152" s="33"/>
      <c r="QEA152" s="33"/>
      <c r="QEB152" s="33"/>
      <c r="QEC152" s="33"/>
      <c r="QED152" s="33"/>
      <c r="QEE152" s="33"/>
      <c r="QEF152" s="33"/>
      <c r="QEG152" s="33"/>
      <c r="QEH152" s="33"/>
      <c r="QEI152" s="33"/>
      <c r="QEJ152" s="33"/>
      <c r="QEK152" s="33"/>
      <c r="QEL152" s="33"/>
      <c r="QEM152" s="33"/>
      <c r="QEN152" s="33"/>
      <c r="QEO152" s="33"/>
      <c r="QEP152" s="33"/>
      <c r="QEQ152" s="33"/>
      <c r="QER152" s="33"/>
      <c r="QES152" s="33"/>
      <c r="QET152" s="33"/>
      <c r="QEU152" s="33"/>
      <c r="QEV152" s="33"/>
      <c r="QEW152" s="33"/>
      <c r="QEX152" s="33"/>
      <c r="QEY152" s="33"/>
      <c r="QEZ152" s="33"/>
      <c r="QFA152" s="33"/>
      <c r="QFB152" s="33"/>
      <c r="QFC152" s="33"/>
      <c r="QFD152" s="33"/>
      <c r="QFE152" s="33"/>
      <c r="QFF152" s="33"/>
      <c r="QFG152" s="33"/>
      <c r="QFH152" s="33"/>
      <c r="QFI152" s="33"/>
      <c r="QFJ152" s="33"/>
      <c r="QFK152" s="33"/>
      <c r="QFL152" s="33"/>
      <c r="QFM152" s="33"/>
      <c r="QFN152" s="33"/>
      <c r="QFO152" s="33"/>
      <c r="QFP152" s="33"/>
      <c r="QFQ152" s="33"/>
      <c r="QFR152" s="33"/>
      <c r="QFS152" s="33"/>
      <c r="QFT152" s="33"/>
      <c r="QFU152" s="33"/>
      <c r="QFV152" s="33"/>
      <c r="QFW152" s="33"/>
      <c r="QFX152" s="33"/>
      <c r="QFY152" s="33"/>
      <c r="QFZ152" s="33"/>
      <c r="QGA152" s="33"/>
      <c r="QGB152" s="33"/>
      <c r="QGC152" s="33"/>
      <c r="QGD152" s="33"/>
      <c r="QGE152" s="33"/>
      <c r="QGF152" s="33"/>
      <c r="QGG152" s="33"/>
      <c r="QGH152" s="33"/>
      <c r="QGI152" s="33"/>
      <c r="QGJ152" s="33"/>
      <c r="QGK152" s="33"/>
      <c r="QGL152" s="33"/>
      <c r="QGM152" s="33"/>
      <c r="QGN152" s="33"/>
      <c r="QGO152" s="33"/>
      <c r="QGP152" s="33"/>
      <c r="QGQ152" s="33"/>
      <c r="QGR152" s="33"/>
      <c r="QGS152" s="33"/>
      <c r="QGT152" s="33"/>
      <c r="QGU152" s="33"/>
      <c r="QGV152" s="33"/>
      <c r="QGW152" s="33"/>
      <c r="QGX152" s="33"/>
      <c r="QGY152" s="33"/>
      <c r="QGZ152" s="33"/>
      <c r="QHA152" s="33"/>
      <c r="QHB152" s="33"/>
      <c r="QHC152" s="33"/>
      <c r="QHD152" s="33"/>
      <c r="QHE152" s="33"/>
      <c r="QHF152" s="33"/>
      <c r="QHG152" s="33"/>
      <c r="QHH152" s="33"/>
      <c r="QHI152" s="33"/>
      <c r="QHJ152" s="33"/>
      <c r="QHK152" s="33"/>
      <c r="QHL152" s="33"/>
      <c r="QHM152" s="33"/>
      <c r="QHN152" s="33"/>
      <c r="QHO152" s="33"/>
      <c r="QHP152" s="33"/>
      <c r="QHQ152" s="33"/>
      <c r="QHR152" s="33"/>
      <c r="QHS152" s="33"/>
      <c r="QHT152" s="33"/>
      <c r="QHU152" s="33"/>
      <c r="QHV152" s="33"/>
      <c r="QHW152" s="33"/>
      <c r="QHX152" s="33"/>
      <c r="QHY152" s="33"/>
      <c r="QHZ152" s="33"/>
      <c r="QIA152" s="33"/>
      <c r="QIB152" s="33"/>
      <c r="QIC152" s="33"/>
      <c r="QID152" s="33"/>
      <c r="QIE152" s="33"/>
      <c r="QIF152" s="33"/>
      <c r="QIG152" s="33"/>
      <c r="QIH152" s="33"/>
      <c r="QII152" s="33"/>
      <c r="QIJ152" s="33"/>
      <c r="QIK152" s="33"/>
      <c r="QIL152" s="33"/>
      <c r="QIM152" s="33"/>
      <c r="QIN152" s="33"/>
      <c r="QIO152" s="33"/>
      <c r="QIP152" s="33"/>
      <c r="QIQ152" s="33"/>
      <c r="QIR152" s="33"/>
      <c r="QIS152" s="33"/>
      <c r="QIT152" s="33"/>
      <c r="QIU152" s="33"/>
      <c r="QIV152" s="33"/>
      <c r="QIW152" s="33"/>
      <c r="QIX152" s="33"/>
      <c r="QIY152" s="33"/>
      <c r="QIZ152" s="33"/>
      <c r="QJA152" s="33"/>
      <c r="QJB152" s="33"/>
      <c r="QJC152" s="33"/>
      <c r="QJD152" s="33"/>
      <c r="QJE152" s="33"/>
      <c r="QJF152" s="33"/>
      <c r="QJG152" s="33"/>
      <c r="QJH152" s="33"/>
      <c r="QJI152" s="33"/>
      <c r="QJJ152" s="33"/>
      <c r="QJK152" s="33"/>
      <c r="QJL152" s="33"/>
      <c r="QJM152" s="33"/>
      <c r="QJN152" s="33"/>
      <c r="QJO152" s="33"/>
      <c r="QJP152" s="33"/>
      <c r="QJQ152" s="33"/>
      <c r="QJR152" s="33"/>
      <c r="QJS152" s="33"/>
      <c r="QJT152" s="33"/>
      <c r="QJU152" s="33"/>
      <c r="QJV152" s="33"/>
      <c r="QJW152" s="33"/>
      <c r="QJX152" s="33"/>
      <c r="QJY152" s="33"/>
      <c r="QJZ152" s="33"/>
      <c r="QKA152" s="33"/>
      <c r="QKB152" s="33"/>
      <c r="QKC152" s="33"/>
      <c r="QKD152" s="33"/>
      <c r="QKE152" s="33"/>
      <c r="QKF152" s="33"/>
      <c r="QKG152" s="33"/>
      <c r="QKH152" s="33"/>
      <c r="QKI152" s="33"/>
      <c r="QKJ152" s="33"/>
      <c r="QKK152" s="33"/>
      <c r="QKL152" s="33"/>
      <c r="QKM152" s="33"/>
      <c r="QKN152" s="33"/>
      <c r="QKO152" s="33"/>
      <c r="QKP152" s="33"/>
      <c r="QKQ152" s="33"/>
      <c r="QKR152" s="33"/>
      <c r="QKS152" s="33"/>
      <c r="QKT152" s="33"/>
      <c r="QKU152" s="33"/>
      <c r="QKV152" s="33"/>
      <c r="QKW152" s="33"/>
      <c r="QKX152" s="33"/>
      <c r="QKY152" s="33"/>
      <c r="QKZ152" s="33"/>
      <c r="QLA152" s="33"/>
      <c r="QLB152" s="33"/>
      <c r="QLC152" s="33"/>
      <c r="QLD152" s="33"/>
      <c r="QLE152" s="33"/>
      <c r="QLF152" s="33"/>
      <c r="QLG152" s="33"/>
      <c r="QLH152" s="33"/>
      <c r="QLI152" s="33"/>
      <c r="QLJ152" s="33"/>
      <c r="QLK152" s="33"/>
      <c r="QLL152" s="33"/>
      <c r="QLM152" s="33"/>
      <c r="QLN152" s="33"/>
      <c r="QLO152" s="33"/>
      <c r="QLP152" s="33"/>
      <c r="QLQ152" s="33"/>
      <c r="QLR152" s="33"/>
      <c r="QLS152" s="33"/>
      <c r="QLT152" s="33"/>
      <c r="QLU152" s="33"/>
      <c r="QLV152" s="33"/>
      <c r="QLW152" s="33"/>
      <c r="QLX152" s="33"/>
      <c r="QLY152" s="33"/>
      <c r="QLZ152" s="33"/>
      <c r="QMA152" s="33"/>
      <c r="QMB152" s="33"/>
      <c r="QMC152" s="33"/>
      <c r="QMD152" s="33"/>
      <c r="QME152" s="33"/>
      <c r="QMF152" s="33"/>
      <c r="QMG152" s="33"/>
      <c r="QMH152" s="33"/>
      <c r="QMI152" s="33"/>
      <c r="QMJ152" s="33"/>
      <c r="QMK152" s="33"/>
      <c r="QML152" s="33"/>
      <c r="QMM152" s="33"/>
      <c r="QMN152" s="33"/>
      <c r="QMO152" s="33"/>
      <c r="QMP152" s="33"/>
      <c r="QMQ152" s="33"/>
      <c r="QMR152" s="33"/>
      <c r="QMS152" s="33"/>
      <c r="QMT152" s="33"/>
      <c r="QMU152" s="33"/>
      <c r="QMV152" s="33"/>
      <c r="QMW152" s="33"/>
      <c r="QMX152" s="33"/>
      <c r="QMY152" s="33"/>
      <c r="QMZ152" s="33"/>
      <c r="QNA152" s="33"/>
      <c r="QNB152" s="33"/>
      <c r="QNC152" s="33"/>
      <c r="QND152" s="33"/>
      <c r="QNE152" s="33"/>
      <c r="QNF152" s="33"/>
      <c r="QNG152" s="33"/>
      <c r="QNH152" s="33"/>
      <c r="QNI152" s="33"/>
      <c r="QNJ152" s="33"/>
      <c r="QNK152" s="33"/>
      <c r="QNL152" s="33"/>
      <c r="QNM152" s="33"/>
      <c r="QNN152" s="33"/>
      <c r="QNO152" s="33"/>
      <c r="QNP152" s="33"/>
      <c r="QNQ152" s="33"/>
      <c r="QNR152" s="33"/>
      <c r="QNS152" s="33"/>
      <c r="QNT152" s="33"/>
      <c r="QNU152" s="33"/>
      <c r="QNV152" s="33"/>
      <c r="QNW152" s="33"/>
      <c r="QNX152" s="33"/>
      <c r="QNY152" s="33"/>
      <c r="QNZ152" s="33"/>
      <c r="QOA152" s="33"/>
      <c r="QOB152" s="33"/>
      <c r="QOC152" s="33"/>
      <c r="QOD152" s="33"/>
      <c r="QOE152" s="33"/>
      <c r="QOF152" s="33"/>
      <c r="QOG152" s="33"/>
      <c r="QOH152" s="33"/>
      <c r="QOI152" s="33"/>
      <c r="QOJ152" s="33"/>
      <c r="QOK152" s="33"/>
      <c r="QOL152" s="33"/>
      <c r="QOM152" s="33"/>
      <c r="QON152" s="33"/>
      <c r="QOO152" s="33"/>
      <c r="QOP152" s="33"/>
      <c r="QOQ152" s="33"/>
      <c r="QOR152" s="33"/>
      <c r="QOS152" s="33"/>
      <c r="QOT152" s="33"/>
      <c r="QOU152" s="33"/>
      <c r="QOV152" s="33"/>
      <c r="QOW152" s="33"/>
      <c r="QOX152" s="33"/>
      <c r="QOY152" s="33"/>
      <c r="QOZ152" s="33"/>
      <c r="QPA152" s="33"/>
      <c r="QPB152" s="33"/>
      <c r="QPC152" s="33"/>
      <c r="QPD152" s="33"/>
      <c r="QPE152" s="33"/>
      <c r="QPF152" s="33"/>
      <c r="QPG152" s="33"/>
      <c r="QPH152" s="33"/>
      <c r="QPI152" s="33"/>
      <c r="QPJ152" s="33"/>
      <c r="QPK152" s="33"/>
      <c r="QPL152" s="33"/>
      <c r="QPM152" s="33"/>
      <c r="QPN152" s="33"/>
      <c r="QPO152" s="33"/>
      <c r="QPP152" s="33"/>
      <c r="QPQ152" s="33"/>
      <c r="QPR152" s="33"/>
      <c r="QPS152" s="33"/>
      <c r="QPT152" s="33"/>
      <c r="QPU152" s="33"/>
      <c r="QPV152" s="33"/>
      <c r="QPW152" s="33"/>
      <c r="QPX152" s="33"/>
      <c r="QPY152" s="33"/>
      <c r="QPZ152" s="33"/>
      <c r="QQA152" s="33"/>
      <c r="QQB152" s="33"/>
      <c r="QQC152" s="33"/>
      <c r="QQD152" s="33"/>
      <c r="QQE152" s="33"/>
      <c r="QQF152" s="33"/>
      <c r="QQG152" s="33"/>
      <c r="QQH152" s="33"/>
      <c r="QQI152" s="33"/>
      <c r="QQJ152" s="33"/>
      <c r="QQK152" s="33"/>
      <c r="QQL152" s="33"/>
      <c r="QQM152" s="33"/>
      <c r="QQN152" s="33"/>
      <c r="QQO152" s="33"/>
      <c r="QQP152" s="33"/>
      <c r="QQQ152" s="33"/>
      <c r="QQR152" s="33"/>
      <c r="QQS152" s="33"/>
      <c r="QQT152" s="33"/>
      <c r="QQU152" s="33"/>
      <c r="QQV152" s="33"/>
      <c r="QQW152" s="33"/>
      <c r="QQX152" s="33"/>
      <c r="QQY152" s="33"/>
      <c r="QQZ152" s="33"/>
      <c r="QRA152" s="33"/>
      <c r="QRB152" s="33"/>
      <c r="QRC152" s="33"/>
      <c r="QRD152" s="33"/>
      <c r="QRE152" s="33"/>
      <c r="QRF152" s="33"/>
      <c r="QRG152" s="33"/>
      <c r="QRH152" s="33"/>
      <c r="QRI152" s="33"/>
      <c r="QRJ152" s="33"/>
      <c r="QRK152" s="33"/>
      <c r="QRL152" s="33"/>
      <c r="QRM152" s="33"/>
      <c r="QRN152" s="33"/>
      <c r="QRO152" s="33"/>
      <c r="QRP152" s="33"/>
      <c r="QRQ152" s="33"/>
      <c r="QRR152" s="33"/>
      <c r="QRS152" s="33"/>
      <c r="QRT152" s="33"/>
      <c r="QRU152" s="33"/>
      <c r="QRV152" s="33"/>
      <c r="QRW152" s="33"/>
      <c r="QRX152" s="33"/>
      <c r="QRY152" s="33"/>
      <c r="QRZ152" s="33"/>
      <c r="QSA152" s="33"/>
      <c r="QSB152" s="33"/>
      <c r="QSC152" s="33"/>
      <c r="QSD152" s="33"/>
      <c r="QSE152" s="33"/>
      <c r="QSF152" s="33"/>
      <c r="QSG152" s="33"/>
      <c r="QSH152" s="33"/>
      <c r="QSI152" s="33"/>
      <c r="QSJ152" s="33"/>
      <c r="QSK152" s="33"/>
      <c r="QSL152" s="33"/>
      <c r="QSM152" s="33"/>
      <c r="QSN152" s="33"/>
      <c r="QSO152" s="33"/>
      <c r="QSP152" s="33"/>
      <c r="QSQ152" s="33"/>
      <c r="QSR152" s="33"/>
      <c r="QSS152" s="33"/>
      <c r="QST152" s="33"/>
      <c r="QSU152" s="33"/>
      <c r="QSV152" s="33"/>
      <c r="QSW152" s="33"/>
      <c r="QSX152" s="33"/>
      <c r="QSY152" s="33"/>
      <c r="QSZ152" s="33"/>
      <c r="QTA152" s="33"/>
      <c r="QTB152" s="33"/>
      <c r="QTC152" s="33"/>
      <c r="QTD152" s="33"/>
      <c r="QTE152" s="33"/>
      <c r="QTF152" s="33"/>
      <c r="QTG152" s="33"/>
      <c r="QTH152" s="33"/>
      <c r="QTI152" s="33"/>
      <c r="QTJ152" s="33"/>
      <c r="QTK152" s="33"/>
      <c r="QTL152" s="33"/>
      <c r="QTM152" s="33"/>
      <c r="QTN152" s="33"/>
      <c r="QTO152" s="33"/>
      <c r="QTP152" s="33"/>
      <c r="QTQ152" s="33"/>
      <c r="QTR152" s="33"/>
      <c r="QTS152" s="33"/>
      <c r="QTT152" s="33"/>
      <c r="QTU152" s="33"/>
      <c r="QTV152" s="33"/>
      <c r="QTW152" s="33"/>
      <c r="QTX152" s="33"/>
      <c r="QTY152" s="33"/>
      <c r="QTZ152" s="33"/>
      <c r="QUA152" s="33"/>
      <c r="QUB152" s="33"/>
      <c r="QUC152" s="33"/>
      <c r="QUD152" s="33"/>
      <c r="QUE152" s="33"/>
      <c r="QUF152" s="33"/>
      <c r="QUG152" s="33"/>
      <c r="QUH152" s="33"/>
      <c r="QUI152" s="33"/>
      <c r="QUJ152" s="33"/>
      <c r="QUK152" s="33"/>
      <c r="QUL152" s="33"/>
      <c r="QUM152" s="33"/>
      <c r="QUN152" s="33"/>
      <c r="QUO152" s="33"/>
      <c r="QUP152" s="33"/>
      <c r="QUQ152" s="33"/>
      <c r="QUR152" s="33"/>
      <c r="QUS152" s="33"/>
      <c r="QUT152" s="33"/>
      <c r="QUU152" s="33"/>
      <c r="QUV152" s="33"/>
      <c r="QUW152" s="33"/>
      <c r="QUX152" s="33"/>
      <c r="QUY152" s="33"/>
      <c r="QUZ152" s="33"/>
      <c r="QVA152" s="33"/>
      <c r="QVB152" s="33"/>
      <c r="QVC152" s="33"/>
      <c r="QVD152" s="33"/>
      <c r="QVE152" s="33"/>
      <c r="QVF152" s="33"/>
      <c r="QVG152" s="33"/>
      <c r="QVH152" s="33"/>
      <c r="QVI152" s="33"/>
      <c r="QVJ152" s="33"/>
      <c r="QVK152" s="33"/>
      <c r="QVL152" s="33"/>
      <c r="QVM152" s="33"/>
      <c r="QVN152" s="33"/>
      <c r="QVO152" s="33"/>
      <c r="QVP152" s="33"/>
      <c r="QVQ152" s="33"/>
      <c r="QVR152" s="33"/>
      <c r="QVS152" s="33"/>
      <c r="QVT152" s="33"/>
      <c r="QVU152" s="33"/>
      <c r="QVV152" s="33"/>
      <c r="QVW152" s="33"/>
      <c r="QVX152" s="33"/>
      <c r="QVY152" s="33"/>
      <c r="QVZ152" s="33"/>
      <c r="QWA152" s="33"/>
      <c r="QWB152" s="33"/>
      <c r="QWC152" s="33"/>
      <c r="QWD152" s="33"/>
      <c r="QWE152" s="33"/>
      <c r="QWF152" s="33"/>
      <c r="QWG152" s="33"/>
      <c r="QWH152" s="33"/>
      <c r="QWI152" s="33"/>
      <c r="QWJ152" s="33"/>
      <c r="QWK152" s="33"/>
      <c r="QWL152" s="33"/>
      <c r="QWM152" s="33"/>
      <c r="QWN152" s="33"/>
      <c r="QWO152" s="33"/>
      <c r="QWP152" s="33"/>
      <c r="QWQ152" s="33"/>
      <c r="QWR152" s="33"/>
      <c r="QWS152" s="33"/>
      <c r="QWT152" s="33"/>
      <c r="QWU152" s="33"/>
      <c r="QWV152" s="33"/>
      <c r="QWW152" s="33"/>
      <c r="QWX152" s="33"/>
      <c r="QWY152" s="33"/>
      <c r="QWZ152" s="33"/>
      <c r="QXA152" s="33"/>
      <c r="QXB152" s="33"/>
      <c r="QXC152" s="33"/>
      <c r="QXD152" s="33"/>
      <c r="QXE152" s="33"/>
      <c r="QXF152" s="33"/>
      <c r="QXG152" s="33"/>
      <c r="QXH152" s="33"/>
      <c r="QXI152" s="33"/>
      <c r="QXJ152" s="33"/>
      <c r="QXK152" s="33"/>
      <c r="QXL152" s="33"/>
      <c r="QXM152" s="33"/>
      <c r="QXN152" s="33"/>
      <c r="QXO152" s="33"/>
      <c r="QXP152" s="33"/>
      <c r="QXQ152" s="33"/>
      <c r="QXR152" s="33"/>
      <c r="QXS152" s="33"/>
      <c r="QXT152" s="33"/>
      <c r="QXU152" s="33"/>
      <c r="QXV152" s="33"/>
      <c r="QXW152" s="33"/>
      <c r="QXX152" s="33"/>
      <c r="QXY152" s="33"/>
      <c r="QXZ152" s="33"/>
      <c r="QYA152" s="33"/>
      <c r="QYB152" s="33"/>
      <c r="QYC152" s="33"/>
      <c r="QYD152" s="33"/>
      <c r="QYE152" s="33"/>
      <c r="QYF152" s="33"/>
      <c r="QYG152" s="33"/>
      <c r="QYH152" s="33"/>
      <c r="QYI152" s="33"/>
      <c r="QYJ152" s="33"/>
      <c r="QYK152" s="33"/>
      <c r="QYL152" s="33"/>
      <c r="QYM152" s="33"/>
      <c r="QYN152" s="33"/>
      <c r="QYO152" s="33"/>
      <c r="QYP152" s="33"/>
      <c r="QYQ152" s="33"/>
      <c r="QYR152" s="33"/>
      <c r="QYS152" s="33"/>
      <c r="QYT152" s="33"/>
      <c r="QYU152" s="33"/>
      <c r="QYV152" s="33"/>
      <c r="QYW152" s="33"/>
      <c r="QYX152" s="33"/>
      <c r="QYY152" s="33"/>
      <c r="QYZ152" s="33"/>
      <c r="QZA152" s="33"/>
      <c r="QZB152" s="33"/>
      <c r="QZC152" s="33"/>
      <c r="QZD152" s="33"/>
      <c r="QZE152" s="33"/>
      <c r="QZF152" s="33"/>
      <c r="QZG152" s="33"/>
      <c r="QZH152" s="33"/>
      <c r="QZI152" s="33"/>
      <c r="QZJ152" s="33"/>
      <c r="QZK152" s="33"/>
      <c r="QZL152" s="33"/>
      <c r="QZM152" s="33"/>
      <c r="QZN152" s="33"/>
      <c r="QZO152" s="33"/>
      <c r="QZP152" s="33"/>
      <c r="QZQ152" s="33"/>
      <c r="QZR152" s="33"/>
      <c r="QZS152" s="33"/>
      <c r="QZT152" s="33"/>
      <c r="QZU152" s="33"/>
      <c r="QZV152" s="33"/>
      <c r="QZW152" s="33"/>
      <c r="QZX152" s="33"/>
      <c r="QZY152" s="33"/>
      <c r="QZZ152" s="33"/>
      <c r="RAA152" s="33"/>
      <c r="RAB152" s="33"/>
      <c r="RAC152" s="33"/>
      <c r="RAD152" s="33"/>
      <c r="RAE152" s="33"/>
      <c r="RAF152" s="33"/>
      <c r="RAG152" s="33"/>
      <c r="RAH152" s="33"/>
      <c r="RAI152" s="33"/>
      <c r="RAJ152" s="33"/>
      <c r="RAK152" s="33"/>
      <c r="RAL152" s="33"/>
      <c r="RAM152" s="33"/>
      <c r="RAN152" s="33"/>
      <c r="RAO152" s="33"/>
      <c r="RAP152" s="33"/>
      <c r="RAQ152" s="33"/>
      <c r="RAR152" s="33"/>
      <c r="RAS152" s="33"/>
      <c r="RAT152" s="33"/>
      <c r="RAU152" s="33"/>
      <c r="RAV152" s="33"/>
      <c r="RAW152" s="33"/>
      <c r="RAX152" s="33"/>
      <c r="RAY152" s="33"/>
      <c r="RAZ152" s="33"/>
      <c r="RBA152" s="33"/>
      <c r="RBB152" s="33"/>
      <c r="RBC152" s="33"/>
      <c r="RBD152" s="33"/>
      <c r="RBE152" s="33"/>
      <c r="RBF152" s="33"/>
      <c r="RBG152" s="33"/>
      <c r="RBH152" s="33"/>
      <c r="RBI152" s="33"/>
      <c r="RBJ152" s="33"/>
      <c r="RBK152" s="33"/>
      <c r="RBL152" s="33"/>
      <c r="RBM152" s="33"/>
      <c r="RBN152" s="33"/>
      <c r="RBO152" s="33"/>
      <c r="RBP152" s="33"/>
      <c r="RBQ152" s="33"/>
      <c r="RBR152" s="33"/>
      <c r="RBS152" s="33"/>
      <c r="RBT152" s="33"/>
      <c r="RBU152" s="33"/>
      <c r="RBV152" s="33"/>
      <c r="RBW152" s="33"/>
      <c r="RBX152" s="33"/>
      <c r="RBY152" s="33"/>
      <c r="RBZ152" s="33"/>
      <c r="RCA152" s="33"/>
      <c r="RCB152" s="33"/>
      <c r="RCC152" s="33"/>
      <c r="RCD152" s="33"/>
      <c r="RCE152" s="33"/>
      <c r="RCF152" s="33"/>
      <c r="RCG152" s="33"/>
      <c r="RCH152" s="33"/>
      <c r="RCI152" s="33"/>
      <c r="RCJ152" s="33"/>
      <c r="RCK152" s="33"/>
      <c r="RCL152" s="33"/>
      <c r="RCM152" s="33"/>
      <c r="RCN152" s="33"/>
      <c r="RCO152" s="33"/>
      <c r="RCP152" s="33"/>
      <c r="RCQ152" s="33"/>
      <c r="RCR152" s="33"/>
      <c r="RCS152" s="33"/>
      <c r="RCT152" s="33"/>
      <c r="RCU152" s="33"/>
      <c r="RCV152" s="33"/>
      <c r="RCW152" s="33"/>
      <c r="RCX152" s="33"/>
      <c r="RCY152" s="33"/>
      <c r="RCZ152" s="33"/>
      <c r="RDA152" s="33"/>
      <c r="RDB152" s="33"/>
      <c r="RDC152" s="33"/>
      <c r="RDD152" s="33"/>
      <c r="RDE152" s="33"/>
      <c r="RDF152" s="33"/>
      <c r="RDG152" s="33"/>
      <c r="RDH152" s="33"/>
      <c r="RDI152" s="33"/>
      <c r="RDJ152" s="33"/>
      <c r="RDK152" s="33"/>
      <c r="RDL152" s="33"/>
      <c r="RDM152" s="33"/>
      <c r="RDN152" s="33"/>
      <c r="RDO152" s="33"/>
      <c r="RDP152" s="33"/>
      <c r="RDQ152" s="33"/>
      <c r="RDR152" s="33"/>
      <c r="RDS152" s="33"/>
      <c r="RDT152" s="33"/>
      <c r="RDU152" s="33"/>
      <c r="RDV152" s="33"/>
      <c r="RDW152" s="33"/>
      <c r="RDX152" s="33"/>
      <c r="RDY152" s="33"/>
      <c r="RDZ152" s="33"/>
      <c r="REA152" s="33"/>
      <c r="REB152" s="33"/>
      <c r="REC152" s="33"/>
      <c r="RED152" s="33"/>
      <c r="REE152" s="33"/>
      <c r="REF152" s="33"/>
      <c r="REG152" s="33"/>
      <c r="REH152" s="33"/>
      <c r="REI152" s="33"/>
      <c r="REJ152" s="33"/>
      <c r="REK152" s="33"/>
      <c r="REL152" s="33"/>
      <c r="REM152" s="33"/>
      <c r="REN152" s="33"/>
      <c r="REO152" s="33"/>
      <c r="REP152" s="33"/>
      <c r="REQ152" s="33"/>
      <c r="RER152" s="33"/>
      <c r="RES152" s="33"/>
      <c r="RET152" s="33"/>
      <c r="REU152" s="33"/>
      <c r="REV152" s="33"/>
      <c r="REW152" s="33"/>
      <c r="REX152" s="33"/>
      <c r="REY152" s="33"/>
      <c r="REZ152" s="33"/>
      <c r="RFA152" s="33"/>
      <c r="RFB152" s="33"/>
      <c r="RFC152" s="33"/>
      <c r="RFD152" s="33"/>
      <c r="RFE152" s="33"/>
      <c r="RFF152" s="33"/>
      <c r="RFG152" s="33"/>
      <c r="RFH152" s="33"/>
      <c r="RFI152" s="33"/>
      <c r="RFJ152" s="33"/>
      <c r="RFK152" s="33"/>
      <c r="RFL152" s="33"/>
      <c r="RFM152" s="33"/>
      <c r="RFN152" s="33"/>
      <c r="RFO152" s="33"/>
      <c r="RFP152" s="33"/>
      <c r="RFQ152" s="33"/>
      <c r="RFR152" s="33"/>
      <c r="RFS152" s="33"/>
      <c r="RFT152" s="33"/>
      <c r="RFU152" s="33"/>
      <c r="RFV152" s="33"/>
      <c r="RFW152" s="33"/>
      <c r="RFX152" s="33"/>
      <c r="RFY152" s="33"/>
      <c r="RFZ152" s="33"/>
      <c r="RGA152" s="33"/>
      <c r="RGB152" s="33"/>
      <c r="RGC152" s="33"/>
      <c r="RGD152" s="33"/>
      <c r="RGE152" s="33"/>
      <c r="RGF152" s="33"/>
      <c r="RGG152" s="33"/>
      <c r="RGH152" s="33"/>
      <c r="RGI152" s="33"/>
      <c r="RGJ152" s="33"/>
      <c r="RGK152" s="33"/>
      <c r="RGL152" s="33"/>
      <c r="RGM152" s="33"/>
      <c r="RGN152" s="33"/>
      <c r="RGO152" s="33"/>
      <c r="RGP152" s="33"/>
      <c r="RGQ152" s="33"/>
      <c r="RGR152" s="33"/>
      <c r="RGS152" s="33"/>
      <c r="RGT152" s="33"/>
      <c r="RGU152" s="33"/>
      <c r="RGV152" s="33"/>
      <c r="RGW152" s="33"/>
      <c r="RGX152" s="33"/>
      <c r="RGY152" s="33"/>
      <c r="RGZ152" s="33"/>
      <c r="RHA152" s="33"/>
      <c r="RHB152" s="33"/>
      <c r="RHC152" s="33"/>
      <c r="RHD152" s="33"/>
      <c r="RHE152" s="33"/>
      <c r="RHF152" s="33"/>
      <c r="RHG152" s="33"/>
      <c r="RHH152" s="33"/>
      <c r="RHI152" s="33"/>
      <c r="RHJ152" s="33"/>
      <c r="RHK152" s="33"/>
      <c r="RHL152" s="33"/>
      <c r="RHM152" s="33"/>
      <c r="RHN152" s="33"/>
      <c r="RHO152" s="33"/>
      <c r="RHP152" s="33"/>
      <c r="RHQ152" s="33"/>
      <c r="RHR152" s="33"/>
      <c r="RHS152" s="33"/>
      <c r="RHT152" s="33"/>
      <c r="RHU152" s="33"/>
      <c r="RHV152" s="33"/>
      <c r="RHW152" s="33"/>
      <c r="RHX152" s="33"/>
      <c r="RHY152" s="33"/>
      <c r="RHZ152" s="33"/>
      <c r="RIA152" s="33"/>
      <c r="RIB152" s="33"/>
      <c r="RIC152" s="33"/>
      <c r="RID152" s="33"/>
      <c r="RIE152" s="33"/>
      <c r="RIF152" s="33"/>
      <c r="RIG152" s="33"/>
      <c r="RIH152" s="33"/>
      <c r="RII152" s="33"/>
      <c r="RIJ152" s="33"/>
      <c r="RIK152" s="33"/>
      <c r="RIL152" s="33"/>
      <c r="RIM152" s="33"/>
      <c r="RIN152" s="33"/>
      <c r="RIO152" s="33"/>
      <c r="RIP152" s="33"/>
      <c r="RIQ152" s="33"/>
      <c r="RIR152" s="33"/>
      <c r="RIS152" s="33"/>
      <c r="RIT152" s="33"/>
      <c r="RIU152" s="33"/>
      <c r="RIV152" s="33"/>
      <c r="RIW152" s="33"/>
      <c r="RIX152" s="33"/>
      <c r="RIY152" s="33"/>
      <c r="RIZ152" s="33"/>
      <c r="RJA152" s="33"/>
      <c r="RJB152" s="33"/>
      <c r="RJC152" s="33"/>
      <c r="RJD152" s="33"/>
      <c r="RJE152" s="33"/>
      <c r="RJF152" s="33"/>
      <c r="RJG152" s="33"/>
      <c r="RJH152" s="33"/>
      <c r="RJI152" s="33"/>
      <c r="RJJ152" s="33"/>
      <c r="RJK152" s="33"/>
      <c r="RJL152" s="33"/>
      <c r="RJM152" s="33"/>
      <c r="RJN152" s="33"/>
      <c r="RJO152" s="33"/>
      <c r="RJP152" s="33"/>
      <c r="RJQ152" s="33"/>
      <c r="RJR152" s="33"/>
      <c r="RJS152" s="33"/>
      <c r="RJT152" s="33"/>
      <c r="RJU152" s="33"/>
      <c r="RJV152" s="33"/>
      <c r="RJW152" s="33"/>
      <c r="RJX152" s="33"/>
      <c r="RJY152" s="33"/>
      <c r="RJZ152" s="33"/>
      <c r="RKA152" s="33"/>
      <c r="RKB152" s="33"/>
      <c r="RKC152" s="33"/>
      <c r="RKD152" s="33"/>
      <c r="RKE152" s="33"/>
      <c r="RKF152" s="33"/>
      <c r="RKG152" s="33"/>
      <c r="RKH152" s="33"/>
      <c r="RKI152" s="33"/>
      <c r="RKJ152" s="33"/>
      <c r="RKK152" s="33"/>
      <c r="RKL152" s="33"/>
      <c r="RKM152" s="33"/>
      <c r="RKN152" s="33"/>
      <c r="RKO152" s="33"/>
      <c r="RKP152" s="33"/>
      <c r="RKQ152" s="33"/>
      <c r="RKR152" s="33"/>
      <c r="RKS152" s="33"/>
      <c r="RKT152" s="33"/>
      <c r="RKU152" s="33"/>
      <c r="RKV152" s="33"/>
      <c r="RKW152" s="33"/>
      <c r="RKX152" s="33"/>
      <c r="RKY152" s="33"/>
      <c r="RKZ152" s="33"/>
      <c r="RLA152" s="33"/>
      <c r="RLB152" s="33"/>
      <c r="RLC152" s="33"/>
      <c r="RLD152" s="33"/>
      <c r="RLE152" s="33"/>
      <c r="RLF152" s="33"/>
      <c r="RLG152" s="33"/>
      <c r="RLH152" s="33"/>
      <c r="RLI152" s="33"/>
      <c r="RLJ152" s="33"/>
      <c r="RLK152" s="33"/>
      <c r="RLL152" s="33"/>
      <c r="RLM152" s="33"/>
      <c r="RLN152" s="33"/>
      <c r="RLO152" s="33"/>
      <c r="RLP152" s="33"/>
      <c r="RLQ152" s="33"/>
      <c r="RLR152" s="33"/>
      <c r="RLS152" s="33"/>
      <c r="RLT152" s="33"/>
      <c r="RLU152" s="33"/>
      <c r="RLV152" s="33"/>
      <c r="RLW152" s="33"/>
      <c r="RLX152" s="33"/>
      <c r="RLY152" s="33"/>
      <c r="RLZ152" s="33"/>
      <c r="RMA152" s="33"/>
      <c r="RMB152" s="33"/>
      <c r="RMC152" s="33"/>
      <c r="RMD152" s="33"/>
      <c r="RME152" s="33"/>
      <c r="RMF152" s="33"/>
      <c r="RMG152" s="33"/>
      <c r="RMH152" s="33"/>
      <c r="RMI152" s="33"/>
      <c r="RMJ152" s="33"/>
      <c r="RMK152" s="33"/>
      <c r="RML152" s="33"/>
      <c r="RMM152" s="33"/>
      <c r="RMN152" s="33"/>
      <c r="RMO152" s="33"/>
      <c r="RMP152" s="33"/>
      <c r="RMQ152" s="33"/>
      <c r="RMR152" s="33"/>
      <c r="RMS152" s="33"/>
      <c r="RMT152" s="33"/>
      <c r="RMU152" s="33"/>
      <c r="RMV152" s="33"/>
      <c r="RMW152" s="33"/>
      <c r="RMX152" s="33"/>
      <c r="RMY152" s="33"/>
      <c r="RMZ152" s="33"/>
      <c r="RNA152" s="33"/>
      <c r="RNB152" s="33"/>
      <c r="RNC152" s="33"/>
      <c r="RND152" s="33"/>
      <c r="RNE152" s="33"/>
      <c r="RNF152" s="33"/>
      <c r="RNG152" s="33"/>
      <c r="RNH152" s="33"/>
      <c r="RNI152" s="33"/>
      <c r="RNJ152" s="33"/>
      <c r="RNK152" s="33"/>
      <c r="RNL152" s="33"/>
      <c r="RNM152" s="33"/>
      <c r="RNN152" s="33"/>
      <c r="RNO152" s="33"/>
      <c r="RNP152" s="33"/>
      <c r="RNQ152" s="33"/>
      <c r="RNR152" s="33"/>
      <c r="RNS152" s="33"/>
      <c r="RNT152" s="33"/>
      <c r="RNU152" s="33"/>
      <c r="RNV152" s="33"/>
      <c r="RNW152" s="33"/>
      <c r="RNX152" s="33"/>
      <c r="RNY152" s="33"/>
      <c r="RNZ152" s="33"/>
      <c r="ROA152" s="33"/>
      <c r="ROB152" s="33"/>
      <c r="ROC152" s="33"/>
      <c r="ROD152" s="33"/>
      <c r="ROE152" s="33"/>
      <c r="ROF152" s="33"/>
      <c r="ROG152" s="33"/>
      <c r="ROH152" s="33"/>
      <c r="ROI152" s="33"/>
      <c r="ROJ152" s="33"/>
      <c r="ROK152" s="33"/>
      <c r="ROL152" s="33"/>
      <c r="ROM152" s="33"/>
      <c r="RON152" s="33"/>
      <c r="ROO152" s="33"/>
      <c r="ROP152" s="33"/>
      <c r="ROQ152" s="33"/>
      <c r="ROR152" s="33"/>
      <c r="ROS152" s="33"/>
      <c r="ROT152" s="33"/>
      <c r="ROU152" s="33"/>
      <c r="ROV152" s="33"/>
      <c r="ROW152" s="33"/>
      <c r="ROX152" s="33"/>
      <c r="ROY152" s="33"/>
      <c r="ROZ152" s="33"/>
      <c r="RPA152" s="33"/>
      <c r="RPB152" s="33"/>
      <c r="RPC152" s="33"/>
      <c r="RPD152" s="33"/>
      <c r="RPE152" s="33"/>
      <c r="RPF152" s="33"/>
      <c r="RPG152" s="33"/>
      <c r="RPH152" s="33"/>
      <c r="RPI152" s="33"/>
      <c r="RPJ152" s="33"/>
      <c r="RPK152" s="33"/>
      <c r="RPL152" s="33"/>
      <c r="RPM152" s="33"/>
      <c r="RPN152" s="33"/>
      <c r="RPO152" s="33"/>
      <c r="RPP152" s="33"/>
      <c r="RPQ152" s="33"/>
      <c r="RPR152" s="33"/>
      <c r="RPS152" s="33"/>
      <c r="RPT152" s="33"/>
      <c r="RPU152" s="33"/>
      <c r="RPV152" s="33"/>
      <c r="RPW152" s="33"/>
      <c r="RPX152" s="33"/>
      <c r="RPY152" s="33"/>
      <c r="RPZ152" s="33"/>
      <c r="RQA152" s="33"/>
      <c r="RQB152" s="33"/>
      <c r="RQC152" s="33"/>
      <c r="RQD152" s="33"/>
      <c r="RQE152" s="33"/>
      <c r="RQF152" s="33"/>
      <c r="RQG152" s="33"/>
      <c r="RQH152" s="33"/>
      <c r="RQI152" s="33"/>
      <c r="RQJ152" s="33"/>
      <c r="RQK152" s="33"/>
      <c r="RQL152" s="33"/>
      <c r="RQM152" s="33"/>
      <c r="RQN152" s="33"/>
      <c r="RQO152" s="33"/>
      <c r="RQP152" s="33"/>
      <c r="RQQ152" s="33"/>
      <c r="RQR152" s="33"/>
      <c r="RQS152" s="33"/>
      <c r="RQT152" s="33"/>
      <c r="RQU152" s="33"/>
      <c r="RQV152" s="33"/>
      <c r="RQW152" s="33"/>
      <c r="RQX152" s="33"/>
      <c r="RQY152" s="33"/>
      <c r="RQZ152" s="33"/>
      <c r="RRA152" s="33"/>
      <c r="RRB152" s="33"/>
      <c r="RRC152" s="33"/>
      <c r="RRD152" s="33"/>
      <c r="RRE152" s="33"/>
      <c r="RRF152" s="33"/>
      <c r="RRG152" s="33"/>
      <c r="RRH152" s="33"/>
      <c r="RRI152" s="33"/>
      <c r="RRJ152" s="33"/>
      <c r="RRK152" s="33"/>
      <c r="RRL152" s="33"/>
      <c r="RRM152" s="33"/>
      <c r="RRN152" s="33"/>
      <c r="RRO152" s="33"/>
      <c r="RRP152" s="33"/>
      <c r="RRQ152" s="33"/>
      <c r="RRR152" s="33"/>
      <c r="RRS152" s="33"/>
      <c r="RRT152" s="33"/>
      <c r="RRU152" s="33"/>
      <c r="RRV152" s="33"/>
      <c r="RRW152" s="33"/>
      <c r="RRX152" s="33"/>
      <c r="RRY152" s="33"/>
      <c r="RRZ152" s="33"/>
      <c r="RSA152" s="33"/>
      <c r="RSB152" s="33"/>
      <c r="RSC152" s="33"/>
      <c r="RSD152" s="33"/>
      <c r="RSE152" s="33"/>
      <c r="RSF152" s="33"/>
      <c r="RSG152" s="33"/>
      <c r="RSH152" s="33"/>
      <c r="RSI152" s="33"/>
      <c r="RSJ152" s="33"/>
      <c r="RSK152" s="33"/>
      <c r="RSL152" s="33"/>
      <c r="RSM152" s="33"/>
      <c r="RSN152" s="33"/>
      <c r="RSO152" s="33"/>
      <c r="RSP152" s="33"/>
      <c r="RSQ152" s="33"/>
      <c r="RSR152" s="33"/>
      <c r="RSS152" s="33"/>
      <c r="RST152" s="33"/>
      <c r="RSU152" s="33"/>
      <c r="RSV152" s="33"/>
      <c r="RSW152" s="33"/>
      <c r="RSX152" s="33"/>
      <c r="RSY152" s="33"/>
      <c r="RSZ152" s="33"/>
      <c r="RTA152" s="33"/>
      <c r="RTB152" s="33"/>
      <c r="RTC152" s="33"/>
      <c r="RTD152" s="33"/>
      <c r="RTE152" s="33"/>
      <c r="RTF152" s="33"/>
      <c r="RTG152" s="33"/>
      <c r="RTH152" s="33"/>
      <c r="RTI152" s="33"/>
      <c r="RTJ152" s="33"/>
      <c r="RTK152" s="33"/>
      <c r="RTL152" s="33"/>
      <c r="RTM152" s="33"/>
      <c r="RTN152" s="33"/>
      <c r="RTO152" s="33"/>
      <c r="RTP152" s="33"/>
      <c r="RTQ152" s="33"/>
      <c r="RTR152" s="33"/>
      <c r="RTS152" s="33"/>
      <c r="RTT152" s="33"/>
      <c r="RTU152" s="33"/>
      <c r="RTV152" s="33"/>
      <c r="RTW152" s="33"/>
      <c r="RTX152" s="33"/>
      <c r="RTY152" s="33"/>
      <c r="RTZ152" s="33"/>
      <c r="RUA152" s="33"/>
      <c r="RUB152" s="33"/>
      <c r="RUC152" s="33"/>
      <c r="RUD152" s="33"/>
      <c r="RUE152" s="33"/>
      <c r="RUF152" s="33"/>
      <c r="RUG152" s="33"/>
      <c r="RUH152" s="33"/>
      <c r="RUI152" s="33"/>
      <c r="RUJ152" s="33"/>
      <c r="RUK152" s="33"/>
      <c r="RUL152" s="33"/>
      <c r="RUM152" s="33"/>
      <c r="RUN152" s="33"/>
      <c r="RUO152" s="33"/>
      <c r="RUP152" s="33"/>
      <c r="RUQ152" s="33"/>
      <c r="RUR152" s="33"/>
      <c r="RUS152" s="33"/>
      <c r="RUT152" s="33"/>
      <c r="RUU152" s="33"/>
      <c r="RUV152" s="33"/>
      <c r="RUW152" s="33"/>
      <c r="RUX152" s="33"/>
      <c r="RUY152" s="33"/>
      <c r="RUZ152" s="33"/>
      <c r="RVA152" s="33"/>
      <c r="RVB152" s="33"/>
      <c r="RVC152" s="33"/>
      <c r="RVD152" s="33"/>
      <c r="RVE152" s="33"/>
      <c r="RVF152" s="33"/>
      <c r="RVG152" s="33"/>
      <c r="RVH152" s="33"/>
      <c r="RVI152" s="33"/>
      <c r="RVJ152" s="33"/>
      <c r="RVK152" s="33"/>
      <c r="RVL152" s="33"/>
      <c r="RVM152" s="33"/>
      <c r="RVN152" s="33"/>
      <c r="RVO152" s="33"/>
      <c r="RVP152" s="33"/>
      <c r="RVQ152" s="33"/>
      <c r="RVR152" s="33"/>
      <c r="RVS152" s="33"/>
      <c r="RVT152" s="33"/>
      <c r="RVU152" s="33"/>
      <c r="RVV152" s="33"/>
      <c r="RVW152" s="33"/>
      <c r="RVX152" s="33"/>
      <c r="RVY152" s="33"/>
      <c r="RVZ152" s="33"/>
      <c r="RWA152" s="33"/>
      <c r="RWB152" s="33"/>
      <c r="RWC152" s="33"/>
      <c r="RWD152" s="33"/>
      <c r="RWE152" s="33"/>
      <c r="RWF152" s="33"/>
      <c r="RWG152" s="33"/>
      <c r="RWH152" s="33"/>
      <c r="RWI152" s="33"/>
      <c r="RWJ152" s="33"/>
      <c r="RWK152" s="33"/>
      <c r="RWL152" s="33"/>
      <c r="RWM152" s="33"/>
      <c r="RWN152" s="33"/>
      <c r="RWO152" s="33"/>
      <c r="RWP152" s="33"/>
      <c r="RWQ152" s="33"/>
      <c r="RWR152" s="33"/>
      <c r="RWS152" s="33"/>
      <c r="RWT152" s="33"/>
      <c r="RWU152" s="33"/>
      <c r="RWV152" s="33"/>
      <c r="RWW152" s="33"/>
      <c r="RWX152" s="33"/>
      <c r="RWY152" s="33"/>
      <c r="RWZ152" s="33"/>
      <c r="RXA152" s="33"/>
      <c r="RXB152" s="33"/>
      <c r="RXC152" s="33"/>
      <c r="RXD152" s="33"/>
      <c r="RXE152" s="33"/>
      <c r="RXF152" s="33"/>
      <c r="RXG152" s="33"/>
      <c r="RXH152" s="33"/>
      <c r="RXI152" s="33"/>
      <c r="RXJ152" s="33"/>
      <c r="RXK152" s="33"/>
      <c r="RXL152" s="33"/>
      <c r="RXM152" s="33"/>
      <c r="RXN152" s="33"/>
      <c r="RXO152" s="33"/>
      <c r="RXP152" s="33"/>
      <c r="RXQ152" s="33"/>
      <c r="RXR152" s="33"/>
      <c r="RXS152" s="33"/>
      <c r="RXT152" s="33"/>
      <c r="RXU152" s="33"/>
      <c r="RXV152" s="33"/>
      <c r="RXW152" s="33"/>
      <c r="RXX152" s="33"/>
      <c r="RXY152" s="33"/>
      <c r="RXZ152" s="33"/>
      <c r="RYA152" s="33"/>
      <c r="RYB152" s="33"/>
      <c r="RYC152" s="33"/>
      <c r="RYD152" s="33"/>
      <c r="RYE152" s="33"/>
      <c r="RYF152" s="33"/>
      <c r="RYG152" s="33"/>
      <c r="RYH152" s="33"/>
      <c r="RYI152" s="33"/>
      <c r="RYJ152" s="33"/>
      <c r="RYK152" s="33"/>
      <c r="RYL152" s="33"/>
      <c r="RYM152" s="33"/>
      <c r="RYN152" s="33"/>
      <c r="RYO152" s="33"/>
      <c r="RYP152" s="33"/>
      <c r="RYQ152" s="33"/>
      <c r="RYR152" s="33"/>
      <c r="RYS152" s="33"/>
      <c r="RYT152" s="33"/>
      <c r="RYU152" s="33"/>
      <c r="RYV152" s="33"/>
      <c r="RYW152" s="33"/>
      <c r="RYX152" s="33"/>
      <c r="RYY152" s="33"/>
      <c r="RYZ152" s="33"/>
      <c r="RZA152" s="33"/>
      <c r="RZB152" s="33"/>
      <c r="RZC152" s="33"/>
      <c r="RZD152" s="33"/>
      <c r="RZE152" s="33"/>
      <c r="RZF152" s="33"/>
      <c r="RZG152" s="33"/>
      <c r="RZH152" s="33"/>
      <c r="RZI152" s="33"/>
      <c r="RZJ152" s="33"/>
      <c r="RZK152" s="33"/>
      <c r="RZL152" s="33"/>
      <c r="RZM152" s="33"/>
      <c r="RZN152" s="33"/>
      <c r="RZO152" s="33"/>
      <c r="RZP152" s="33"/>
      <c r="RZQ152" s="33"/>
      <c r="RZR152" s="33"/>
      <c r="RZS152" s="33"/>
      <c r="RZT152" s="33"/>
      <c r="RZU152" s="33"/>
      <c r="RZV152" s="33"/>
      <c r="RZW152" s="33"/>
      <c r="RZX152" s="33"/>
      <c r="RZY152" s="33"/>
      <c r="RZZ152" s="33"/>
      <c r="SAA152" s="33"/>
      <c r="SAB152" s="33"/>
      <c r="SAC152" s="33"/>
      <c r="SAD152" s="33"/>
      <c r="SAE152" s="33"/>
      <c r="SAF152" s="33"/>
      <c r="SAG152" s="33"/>
      <c r="SAH152" s="33"/>
      <c r="SAI152" s="33"/>
      <c r="SAJ152" s="33"/>
      <c r="SAK152" s="33"/>
      <c r="SAL152" s="33"/>
      <c r="SAM152" s="33"/>
      <c r="SAN152" s="33"/>
      <c r="SAO152" s="33"/>
      <c r="SAP152" s="33"/>
      <c r="SAQ152" s="33"/>
      <c r="SAR152" s="33"/>
      <c r="SAS152" s="33"/>
      <c r="SAT152" s="33"/>
      <c r="SAU152" s="33"/>
      <c r="SAV152" s="33"/>
      <c r="SAW152" s="33"/>
      <c r="SAX152" s="33"/>
      <c r="SAY152" s="33"/>
      <c r="SAZ152" s="33"/>
      <c r="SBA152" s="33"/>
      <c r="SBB152" s="33"/>
      <c r="SBC152" s="33"/>
      <c r="SBD152" s="33"/>
      <c r="SBE152" s="33"/>
      <c r="SBF152" s="33"/>
      <c r="SBG152" s="33"/>
      <c r="SBH152" s="33"/>
      <c r="SBI152" s="33"/>
      <c r="SBJ152" s="33"/>
      <c r="SBK152" s="33"/>
      <c r="SBL152" s="33"/>
      <c r="SBM152" s="33"/>
      <c r="SBN152" s="33"/>
      <c r="SBO152" s="33"/>
      <c r="SBP152" s="33"/>
      <c r="SBQ152" s="33"/>
      <c r="SBR152" s="33"/>
      <c r="SBS152" s="33"/>
      <c r="SBT152" s="33"/>
      <c r="SBU152" s="33"/>
      <c r="SBV152" s="33"/>
      <c r="SBW152" s="33"/>
      <c r="SBX152" s="33"/>
      <c r="SBY152" s="33"/>
      <c r="SBZ152" s="33"/>
      <c r="SCA152" s="33"/>
      <c r="SCB152" s="33"/>
      <c r="SCC152" s="33"/>
      <c r="SCD152" s="33"/>
      <c r="SCE152" s="33"/>
      <c r="SCF152" s="33"/>
      <c r="SCG152" s="33"/>
      <c r="SCH152" s="33"/>
      <c r="SCI152" s="33"/>
      <c r="SCJ152" s="33"/>
      <c r="SCK152" s="33"/>
      <c r="SCL152" s="33"/>
      <c r="SCM152" s="33"/>
      <c r="SCN152" s="33"/>
      <c r="SCO152" s="33"/>
      <c r="SCP152" s="33"/>
      <c r="SCQ152" s="33"/>
      <c r="SCR152" s="33"/>
      <c r="SCS152" s="33"/>
      <c r="SCT152" s="33"/>
      <c r="SCU152" s="33"/>
      <c r="SCV152" s="33"/>
      <c r="SCW152" s="33"/>
      <c r="SCX152" s="33"/>
      <c r="SCY152" s="33"/>
      <c r="SCZ152" s="33"/>
      <c r="SDA152" s="33"/>
      <c r="SDB152" s="33"/>
      <c r="SDC152" s="33"/>
      <c r="SDD152" s="33"/>
      <c r="SDE152" s="33"/>
      <c r="SDF152" s="33"/>
      <c r="SDG152" s="33"/>
      <c r="SDH152" s="33"/>
      <c r="SDI152" s="33"/>
      <c r="SDJ152" s="33"/>
      <c r="SDK152" s="33"/>
      <c r="SDL152" s="33"/>
      <c r="SDM152" s="33"/>
      <c r="SDN152" s="33"/>
      <c r="SDO152" s="33"/>
      <c r="SDP152" s="33"/>
      <c r="SDQ152" s="33"/>
      <c r="SDR152" s="33"/>
      <c r="SDS152" s="33"/>
      <c r="SDT152" s="33"/>
      <c r="SDU152" s="33"/>
      <c r="SDV152" s="33"/>
      <c r="SDW152" s="33"/>
      <c r="SDX152" s="33"/>
      <c r="SDY152" s="33"/>
      <c r="SDZ152" s="33"/>
      <c r="SEA152" s="33"/>
      <c r="SEB152" s="33"/>
      <c r="SEC152" s="33"/>
      <c r="SED152" s="33"/>
      <c r="SEE152" s="33"/>
      <c r="SEF152" s="33"/>
      <c r="SEG152" s="33"/>
      <c r="SEH152" s="33"/>
      <c r="SEI152" s="33"/>
      <c r="SEJ152" s="33"/>
      <c r="SEK152" s="33"/>
      <c r="SEL152" s="33"/>
      <c r="SEM152" s="33"/>
      <c r="SEN152" s="33"/>
      <c r="SEO152" s="33"/>
      <c r="SEP152" s="33"/>
      <c r="SEQ152" s="33"/>
      <c r="SER152" s="33"/>
      <c r="SES152" s="33"/>
      <c r="SET152" s="33"/>
      <c r="SEU152" s="33"/>
      <c r="SEV152" s="33"/>
      <c r="SEW152" s="33"/>
      <c r="SEX152" s="33"/>
      <c r="SEY152" s="33"/>
      <c r="SEZ152" s="33"/>
      <c r="SFA152" s="33"/>
      <c r="SFB152" s="33"/>
      <c r="SFC152" s="33"/>
      <c r="SFD152" s="33"/>
      <c r="SFE152" s="33"/>
      <c r="SFF152" s="33"/>
      <c r="SFG152" s="33"/>
      <c r="SFH152" s="33"/>
      <c r="SFI152" s="33"/>
      <c r="SFJ152" s="33"/>
      <c r="SFK152" s="33"/>
      <c r="SFL152" s="33"/>
      <c r="SFM152" s="33"/>
      <c r="SFN152" s="33"/>
      <c r="SFO152" s="33"/>
      <c r="SFP152" s="33"/>
      <c r="SFQ152" s="33"/>
      <c r="SFR152" s="33"/>
      <c r="SFS152" s="33"/>
      <c r="SFT152" s="33"/>
      <c r="SFU152" s="33"/>
      <c r="SFV152" s="33"/>
      <c r="SFW152" s="33"/>
      <c r="SFX152" s="33"/>
      <c r="SFY152" s="33"/>
      <c r="SFZ152" s="33"/>
      <c r="SGA152" s="33"/>
      <c r="SGB152" s="33"/>
      <c r="SGC152" s="33"/>
      <c r="SGD152" s="33"/>
      <c r="SGE152" s="33"/>
      <c r="SGF152" s="33"/>
      <c r="SGG152" s="33"/>
      <c r="SGH152" s="33"/>
      <c r="SGI152" s="33"/>
      <c r="SGJ152" s="33"/>
      <c r="SGK152" s="33"/>
      <c r="SGL152" s="33"/>
      <c r="SGM152" s="33"/>
      <c r="SGN152" s="33"/>
      <c r="SGO152" s="33"/>
      <c r="SGP152" s="33"/>
      <c r="SGQ152" s="33"/>
      <c r="SGR152" s="33"/>
      <c r="SGS152" s="33"/>
      <c r="SGT152" s="33"/>
      <c r="SGU152" s="33"/>
      <c r="SGV152" s="33"/>
      <c r="SGW152" s="33"/>
      <c r="SGX152" s="33"/>
      <c r="SGY152" s="33"/>
      <c r="SGZ152" s="33"/>
      <c r="SHA152" s="33"/>
      <c r="SHB152" s="33"/>
      <c r="SHC152" s="33"/>
      <c r="SHD152" s="33"/>
      <c r="SHE152" s="33"/>
      <c r="SHF152" s="33"/>
      <c r="SHG152" s="33"/>
      <c r="SHH152" s="33"/>
      <c r="SHI152" s="33"/>
      <c r="SHJ152" s="33"/>
      <c r="SHK152" s="33"/>
      <c r="SHL152" s="33"/>
      <c r="SHM152" s="33"/>
      <c r="SHN152" s="33"/>
      <c r="SHO152" s="33"/>
      <c r="SHP152" s="33"/>
      <c r="SHQ152" s="33"/>
      <c r="SHR152" s="33"/>
      <c r="SHS152" s="33"/>
      <c r="SHT152" s="33"/>
      <c r="SHU152" s="33"/>
      <c r="SHV152" s="33"/>
      <c r="SHW152" s="33"/>
      <c r="SHX152" s="33"/>
      <c r="SHY152" s="33"/>
      <c r="SHZ152" s="33"/>
      <c r="SIA152" s="33"/>
      <c r="SIB152" s="33"/>
      <c r="SIC152" s="33"/>
      <c r="SID152" s="33"/>
      <c r="SIE152" s="33"/>
      <c r="SIF152" s="33"/>
      <c r="SIG152" s="33"/>
      <c r="SIH152" s="33"/>
      <c r="SII152" s="33"/>
      <c r="SIJ152" s="33"/>
      <c r="SIK152" s="33"/>
      <c r="SIL152" s="33"/>
      <c r="SIM152" s="33"/>
      <c r="SIN152" s="33"/>
      <c r="SIO152" s="33"/>
      <c r="SIP152" s="33"/>
      <c r="SIQ152" s="33"/>
      <c r="SIR152" s="33"/>
      <c r="SIS152" s="33"/>
      <c r="SIT152" s="33"/>
      <c r="SIU152" s="33"/>
      <c r="SIV152" s="33"/>
      <c r="SIW152" s="33"/>
      <c r="SIX152" s="33"/>
      <c r="SIY152" s="33"/>
      <c r="SIZ152" s="33"/>
      <c r="SJA152" s="33"/>
      <c r="SJB152" s="33"/>
      <c r="SJC152" s="33"/>
      <c r="SJD152" s="33"/>
      <c r="SJE152" s="33"/>
      <c r="SJF152" s="33"/>
      <c r="SJG152" s="33"/>
      <c r="SJH152" s="33"/>
      <c r="SJI152" s="33"/>
      <c r="SJJ152" s="33"/>
      <c r="SJK152" s="33"/>
      <c r="SJL152" s="33"/>
      <c r="SJM152" s="33"/>
      <c r="SJN152" s="33"/>
      <c r="SJO152" s="33"/>
      <c r="SJP152" s="33"/>
      <c r="SJQ152" s="33"/>
      <c r="SJR152" s="33"/>
      <c r="SJS152" s="33"/>
      <c r="SJT152" s="33"/>
      <c r="SJU152" s="33"/>
      <c r="SJV152" s="33"/>
      <c r="SJW152" s="33"/>
      <c r="SJX152" s="33"/>
      <c r="SJY152" s="33"/>
      <c r="SJZ152" s="33"/>
      <c r="SKA152" s="33"/>
      <c r="SKB152" s="33"/>
      <c r="SKC152" s="33"/>
      <c r="SKD152" s="33"/>
      <c r="SKE152" s="33"/>
      <c r="SKF152" s="33"/>
      <c r="SKG152" s="33"/>
      <c r="SKH152" s="33"/>
      <c r="SKI152" s="33"/>
      <c r="SKJ152" s="33"/>
      <c r="SKK152" s="33"/>
      <c r="SKL152" s="33"/>
      <c r="SKM152" s="33"/>
      <c r="SKN152" s="33"/>
      <c r="SKO152" s="33"/>
      <c r="SKP152" s="33"/>
      <c r="SKQ152" s="33"/>
      <c r="SKR152" s="33"/>
      <c r="SKS152" s="33"/>
      <c r="SKT152" s="33"/>
      <c r="SKU152" s="33"/>
      <c r="SKV152" s="33"/>
      <c r="SKW152" s="33"/>
      <c r="SKX152" s="33"/>
      <c r="SKY152" s="33"/>
      <c r="SKZ152" s="33"/>
      <c r="SLA152" s="33"/>
      <c r="SLB152" s="33"/>
      <c r="SLC152" s="33"/>
      <c r="SLD152" s="33"/>
      <c r="SLE152" s="33"/>
      <c r="SLF152" s="33"/>
      <c r="SLG152" s="33"/>
      <c r="SLH152" s="33"/>
      <c r="SLI152" s="33"/>
      <c r="SLJ152" s="33"/>
      <c r="SLK152" s="33"/>
      <c r="SLL152" s="33"/>
      <c r="SLM152" s="33"/>
      <c r="SLN152" s="33"/>
      <c r="SLO152" s="33"/>
      <c r="SLP152" s="33"/>
      <c r="SLQ152" s="33"/>
      <c r="SLR152" s="33"/>
      <c r="SLS152" s="33"/>
      <c r="SLT152" s="33"/>
      <c r="SLU152" s="33"/>
      <c r="SLV152" s="33"/>
      <c r="SLW152" s="33"/>
      <c r="SLX152" s="33"/>
      <c r="SLY152" s="33"/>
      <c r="SLZ152" s="33"/>
      <c r="SMA152" s="33"/>
      <c r="SMB152" s="33"/>
      <c r="SMC152" s="33"/>
      <c r="SMD152" s="33"/>
      <c r="SME152" s="33"/>
      <c r="SMF152" s="33"/>
      <c r="SMG152" s="33"/>
      <c r="SMH152" s="33"/>
      <c r="SMI152" s="33"/>
      <c r="SMJ152" s="33"/>
      <c r="SMK152" s="33"/>
      <c r="SML152" s="33"/>
      <c r="SMM152" s="33"/>
      <c r="SMN152" s="33"/>
      <c r="SMO152" s="33"/>
      <c r="SMP152" s="33"/>
      <c r="SMQ152" s="33"/>
      <c r="SMR152" s="33"/>
      <c r="SMS152" s="33"/>
      <c r="SMT152" s="33"/>
      <c r="SMU152" s="33"/>
      <c r="SMV152" s="33"/>
      <c r="SMW152" s="33"/>
      <c r="SMX152" s="33"/>
      <c r="SMY152" s="33"/>
      <c r="SMZ152" s="33"/>
      <c r="SNA152" s="33"/>
      <c r="SNB152" s="33"/>
      <c r="SNC152" s="33"/>
      <c r="SND152" s="33"/>
      <c r="SNE152" s="33"/>
      <c r="SNF152" s="33"/>
      <c r="SNG152" s="33"/>
      <c r="SNH152" s="33"/>
      <c r="SNI152" s="33"/>
      <c r="SNJ152" s="33"/>
      <c r="SNK152" s="33"/>
      <c r="SNL152" s="33"/>
      <c r="SNM152" s="33"/>
      <c r="SNN152" s="33"/>
      <c r="SNO152" s="33"/>
      <c r="SNP152" s="33"/>
      <c r="SNQ152" s="33"/>
      <c r="SNR152" s="33"/>
      <c r="SNS152" s="33"/>
      <c r="SNT152" s="33"/>
      <c r="SNU152" s="33"/>
      <c r="SNV152" s="33"/>
      <c r="SNW152" s="33"/>
      <c r="SNX152" s="33"/>
      <c r="SNY152" s="33"/>
      <c r="SNZ152" s="33"/>
      <c r="SOA152" s="33"/>
      <c r="SOB152" s="33"/>
      <c r="SOC152" s="33"/>
      <c r="SOD152" s="33"/>
      <c r="SOE152" s="33"/>
      <c r="SOF152" s="33"/>
      <c r="SOG152" s="33"/>
      <c r="SOH152" s="33"/>
      <c r="SOI152" s="33"/>
      <c r="SOJ152" s="33"/>
      <c r="SOK152" s="33"/>
      <c r="SOL152" s="33"/>
      <c r="SOM152" s="33"/>
      <c r="SON152" s="33"/>
      <c r="SOO152" s="33"/>
      <c r="SOP152" s="33"/>
      <c r="SOQ152" s="33"/>
      <c r="SOR152" s="33"/>
      <c r="SOS152" s="33"/>
      <c r="SOT152" s="33"/>
      <c r="SOU152" s="33"/>
      <c r="SOV152" s="33"/>
      <c r="SOW152" s="33"/>
      <c r="SOX152" s="33"/>
      <c r="SOY152" s="33"/>
      <c r="SOZ152" s="33"/>
      <c r="SPA152" s="33"/>
      <c r="SPB152" s="33"/>
      <c r="SPC152" s="33"/>
      <c r="SPD152" s="33"/>
      <c r="SPE152" s="33"/>
      <c r="SPF152" s="33"/>
      <c r="SPG152" s="33"/>
      <c r="SPH152" s="33"/>
      <c r="SPI152" s="33"/>
      <c r="SPJ152" s="33"/>
      <c r="SPK152" s="33"/>
      <c r="SPL152" s="33"/>
      <c r="SPM152" s="33"/>
      <c r="SPN152" s="33"/>
      <c r="SPO152" s="33"/>
      <c r="SPP152" s="33"/>
      <c r="SPQ152" s="33"/>
      <c r="SPR152" s="33"/>
      <c r="SPS152" s="33"/>
      <c r="SPT152" s="33"/>
      <c r="SPU152" s="33"/>
      <c r="SPV152" s="33"/>
      <c r="SPW152" s="33"/>
      <c r="SPX152" s="33"/>
      <c r="SPY152" s="33"/>
      <c r="SPZ152" s="33"/>
      <c r="SQA152" s="33"/>
      <c r="SQB152" s="33"/>
      <c r="SQC152" s="33"/>
      <c r="SQD152" s="33"/>
      <c r="SQE152" s="33"/>
      <c r="SQF152" s="33"/>
      <c r="SQG152" s="33"/>
      <c r="SQH152" s="33"/>
      <c r="SQI152" s="33"/>
      <c r="SQJ152" s="33"/>
      <c r="SQK152" s="33"/>
      <c r="SQL152" s="33"/>
      <c r="SQM152" s="33"/>
      <c r="SQN152" s="33"/>
      <c r="SQO152" s="33"/>
      <c r="SQP152" s="33"/>
      <c r="SQQ152" s="33"/>
      <c r="SQR152" s="33"/>
      <c r="SQS152" s="33"/>
      <c r="SQT152" s="33"/>
      <c r="SQU152" s="33"/>
      <c r="SQV152" s="33"/>
      <c r="SQW152" s="33"/>
      <c r="SQX152" s="33"/>
      <c r="SQY152" s="33"/>
      <c r="SQZ152" s="33"/>
      <c r="SRA152" s="33"/>
      <c r="SRB152" s="33"/>
      <c r="SRC152" s="33"/>
      <c r="SRD152" s="33"/>
      <c r="SRE152" s="33"/>
      <c r="SRF152" s="33"/>
      <c r="SRG152" s="33"/>
      <c r="SRH152" s="33"/>
      <c r="SRI152" s="33"/>
      <c r="SRJ152" s="33"/>
      <c r="SRK152" s="33"/>
      <c r="SRL152" s="33"/>
      <c r="SRM152" s="33"/>
      <c r="SRN152" s="33"/>
      <c r="SRO152" s="33"/>
      <c r="SRP152" s="33"/>
      <c r="SRQ152" s="33"/>
      <c r="SRR152" s="33"/>
      <c r="SRS152" s="33"/>
      <c r="SRT152" s="33"/>
      <c r="SRU152" s="33"/>
      <c r="SRV152" s="33"/>
      <c r="SRW152" s="33"/>
      <c r="SRX152" s="33"/>
      <c r="SRY152" s="33"/>
      <c r="SRZ152" s="33"/>
      <c r="SSA152" s="33"/>
      <c r="SSB152" s="33"/>
      <c r="SSC152" s="33"/>
      <c r="SSD152" s="33"/>
      <c r="SSE152" s="33"/>
      <c r="SSF152" s="33"/>
      <c r="SSG152" s="33"/>
      <c r="SSH152" s="33"/>
      <c r="SSI152" s="33"/>
      <c r="SSJ152" s="33"/>
      <c r="SSK152" s="33"/>
      <c r="SSL152" s="33"/>
      <c r="SSM152" s="33"/>
      <c r="SSN152" s="33"/>
      <c r="SSO152" s="33"/>
      <c r="SSP152" s="33"/>
      <c r="SSQ152" s="33"/>
      <c r="SSR152" s="33"/>
      <c r="SSS152" s="33"/>
      <c r="SST152" s="33"/>
      <c r="SSU152" s="33"/>
      <c r="SSV152" s="33"/>
      <c r="SSW152" s="33"/>
      <c r="SSX152" s="33"/>
      <c r="SSY152" s="33"/>
      <c r="SSZ152" s="33"/>
      <c r="STA152" s="33"/>
      <c r="STB152" s="33"/>
      <c r="STC152" s="33"/>
      <c r="STD152" s="33"/>
      <c r="STE152" s="33"/>
      <c r="STF152" s="33"/>
      <c r="STG152" s="33"/>
      <c r="STH152" s="33"/>
      <c r="STI152" s="33"/>
      <c r="STJ152" s="33"/>
      <c r="STK152" s="33"/>
      <c r="STL152" s="33"/>
      <c r="STM152" s="33"/>
      <c r="STN152" s="33"/>
      <c r="STO152" s="33"/>
      <c r="STP152" s="33"/>
      <c r="STQ152" s="33"/>
      <c r="STR152" s="33"/>
      <c r="STS152" s="33"/>
      <c r="STT152" s="33"/>
      <c r="STU152" s="33"/>
      <c r="STV152" s="33"/>
      <c r="STW152" s="33"/>
      <c r="STX152" s="33"/>
      <c r="STY152" s="33"/>
      <c r="STZ152" s="33"/>
      <c r="SUA152" s="33"/>
      <c r="SUB152" s="33"/>
      <c r="SUC152" s="33"/>
      <c r="SUD152" s="33"/>
      <c r="SUE152" s="33"/>
      <c r="SUF152" s="33"/>
      <c r="SUG152" s="33"/>
      <c r="SUH152" s="33"/>
      <c r="SUI152" s="33"/>
      <c r="SUJ152" s="33"/>
      <c r="SUK152" s="33"/>
      <c r="SUL152" s="33"/>
      <c r="SUM152" s="33"/>
      <c r="SUN152" s="33"/>
      <c r="SUO152" s="33"/>
      <c r="SUP152" s="33"/>
      <c r="SUQ152" s="33"/>
      <c r="SUR152" s="33"/>
      <c r="SUS152" s="33"/>
      <c r="SUT152" s="33"/>
      <c r="SUU152" s="33"/>
      <c r="SUV152" s="33"/>
      <c r="SUW152" s="33"/>
      <c r="SUX152" s="33"/>
      <c r="SUY152" s="33"/>
      <c r="SUZ152" s="33"/>
      <c r="SVA152" s="33"/>
      <c r="SVB152" s="33"/>
      <c r="SVC152" s="33"/>
      <c r="SVD152" s="33"/>
      <c r="SVE152" s="33"/>
      <c r="SVF152" s="33"/>
      <c r="SVG152" s="33"/>
      <c r="SVH152" s="33"/>
      <c r="SVI152" s="33"/>
      <c r="SVJ152" s="33"/>
      <c r="SVK152" s="33"/>
      <c r="SVL152" s="33"/>
      <c r="SVM152" s="33"/>
      <c r="SVN152" s="33"/>
      <c r="SVO152" s="33"/>
      <c r="SVP152" s="33"/>
      <c r="SVQ152" s="33"/>
      <c r="SVR152" s="33"/>
      <c r="SVS152" s="33"/>
      <c r="SVT152" s="33"/>
      <c r="SVU152" s="33"/>
      <c r="SVV152" s="33"/>
      <c r="SVW152" s="33"/>
      <c r="SVX152" s="33"/>
      <c r="SVY152" s="33"/>
      <c r="SVZ152" s="33"/>
      <c r="SWA152" s="33"/>
      <c r="SWB152" s="33"/>
      <c r="SWC152" s="33"/>
      <c r="SWD152" s="33"/>
      <c r="SWE152" s="33"/>
      <c r="SWF152" s="33"/>
      <c r="SWG152" s="33"/>
      <c r="SWH152" s="33"/>
      <c r="SWI152" s="33"/>
      <c r="SWJ152" s="33"/>
      <c r="SWK152" s="33"/>
      <c r="SWL152" s="33"/>
      <c r="SWM152" s="33"/>
      <c r="SWN152" s="33"/>
      <c r="SWO152" s="33"/>
      <c r="SWP152" s="33"/>
      <c r="SWQ152" s="33"/>
      <c r="SWR152" s="33"/>
      <c r="SWS152" s="33"/>
      <c r="SWT152" s="33"/>
      <c r="SWU152" s="33"/>
      <c r="SWV152" s="33"/>
      <c r="SWW152" s="33"/>
      <c r="SWX152" s="33"/>
      <c r="SWY152" s="33"/>
      <c r="SWZ152" s="33"/>
      <c r="SXA152" s="33"/>
      <c r="SXB152" s="33"/>
      <c r="SXC152" s="33"/>
      <c r="SXD152" s="33"/>
      <c r="SXE152" s="33"/>
      <c r="SXF152" s="33"/>
      <c r="SXG152" s="33"/>
      <c r="SXH152" s="33"/>
      <c r="SXI152" s="33"/>
      <c r="SXJ152" s="33"/>
      <c r="SXK152" s="33"/>
      <c r="SXL152" s="33"/>
      <c r="SXM152" s="33"/>
      <c r="SXN152" s="33"/>
      <c r="SXO152" s="33"/>
      <c r="SXP152" s="33"/>
      <c r="SXQ152" s="33"/>
      <c r="SXR152" s="33"/>
      <c r="SXS152" s="33"/>
      <c r="SXT152" s="33"/>
      <c r="SXU152" s="33"/>
      <c r="SXV152" s="33"/>
      <c r="SXW152" s="33"/>
      <c r="SXX152" s="33"/>
      <c r="SXY152" s="33"/>
      <c r="SXZ152" s="33"/>
      <c r="SYA152" s="33"/>
      <c r="SYB152" s="33"/>
      <c r="SYC152" s="33"/>
      <c r="SYD152" s="33"/>
      <c r="SYE152" s="33"/>
      <c r="SYF152" s="33"/>
      <c r="SYG152" s="33"/>
      <c r="SYH152" s="33"/>
      <c r="SYI152" s="33"/>
      <c r="SYJ152" s="33"/>
      <c r="SYK152" s="33"/>
      <c r="SYL152" s="33"/>
      <c r="SYM152" s="33"/>
      <c r="SYN152" s="33"/>
      <c r="SYO152" s="33"/>
      <c r="SYP152" s="33"/>
      <c r="SYQ152" s="33"/>
      <c r="SYR152" s="33"/>
      <c r="SYS152" s="33"/>
      <c r="SYT152" s="33"/>
      <c r="SYU152" s="33"/>
      <c r="SYV152" s="33"/>
      <c r="SYW152" s="33"/>
      <c r="SYX152" s="33"/>
      <c r="SYY152" s="33"/>
      <c r="SYZ152" s="33"/>
      <c r="SZA152" s="33"/>
      <c r="SZB152" s="33"/>
      <c r="SZC152" s="33"/>
      <c r="SZD152" s="33"/>
      <c r="SZE152" s="33"/>
      <c r="SZF152" s="33"/>
      <c r="SZG152" s="33"/>
      <c r="SZH152" s="33"/>
      <c r="SZI152" s="33"/>
      <c r="SZJ152" s="33"/>
      <c r="SZK152" s="33"/>
      <c r="SZL152" s="33"/>
      <c r="SZM152" s="33"/>
      <c r="SZN152" s="33"/>
      <c r="SZO152" s="33"/>
      <c r="SZP152" s="33"/>
      <c r="SZQ152" s="33"/>
      <c r="SZR152" s="33"/>
      <c r="SZS152" s="33"/>
      <c r="SZT152" s="33"/>
      <c r="SZU152" s="33"/>
      <c r="SZV152" s="33"/>
      <c r="SZW152" s="33"/>
      <c r="SZX152" s="33"/>
      <c r="SZY152" s="33"/>
      <c r="SZZ152" s="33"/>
      <c r="TAA152" s="33"/>
      <c r="TAB152" s="33"/>
      <c r="TAC152" s="33"/>
      <c r="TAD152" s="33"/>
      <c r="TAE152" s="33"/>
      <c r="TAF152" s="33"/>
      <c r="TAG152" s="33"/>
      <c r="TAH152" s="33"/>
      <c r="TAI152" s="33"/>
      <c r="TAJ152" s="33"/>
      <c r="TAK152" s="33"/>
      <c r="TAL152" s="33"/>
      <c r="TAM152" s="33"/>
      <c r="TAN152" s="33"/>
      <c r="TAO152" s="33"/>
      <c r="TAP152" s="33"/>
      <c r="TAQ152" s="33"/>
      <c r="TAR152" s="33"/>
      <c r="TAS152" s="33"/>
      <c r="TAT152" s="33"/>
      <c r="TAU152" s="33"/>
      <c r="TAV152" s="33"/>
      <c r="TAW152" s="33"/>
      <c r="TAX152" s="33"/>
      <c r="TAY152" s="33"/>
      <c r="TAZ152" s="33"/>
      <c r="TBA152" s="33"/>
      <c r="TBB152" s="33"/>
      <c r="TBC152" s="33"/>
      <c r="TBD152" s="33"/>
      <c r="TBE152" s="33"/>
      <c r="TBF152" s="33"/>
      <c r="TBG152" s="33"/>
      <c r="TBH152" s="33"/>
      <c r="TBI152" s="33"/>
      <c r="TBJ152" s="33"/>
      <c r="TBK152" s="33"/>
      <c r="TBL152" s="33"/>
      <c r="TBM152" s="33"/>
      <c r="TBN152" s="33"/>
      <c r="TBO152" s="33"/>
      <c r="TBP152" s="33"/>
      <c r="TBQ152" s="33"/>
      <c r="TBR152" s="33"/>
      <c r="TBS152" s="33"/>
      <c r="TBT152" s="33"/>
      <c r="TBU152" s="33"/>
      <c r="TBV152" s="33"/>
      <c r="TBW152" s="33"/>
      <c r="TBX152" s="33"/>
      <c r="TBY152" s="33"/>
      <c r="TBZ152" s="33"/>
      <c r="TCA152" s="33"/>
      <c r="TCB152" s="33"/>
      <c r="TCC152" s="33"/>
      <c r="TCD152" s="33"/>
      <c r="TCE152" s="33"/>
      <c r="TCF152" s="33"/>
      <c r="TCG152" s="33"/>
      <c r="TCH152" s="33"/>
      <c r="TCI152" s="33"/>
      <c r="TCJ152" s="33"/>
      <c r="TCK152" s="33"/>
      <c r="TCL152" s="33"/>
      <c r="TCM152" s="33"/>
      <c r="TCN152" s="33"/>
      <c r="TCO152" s="33"/>
      <c r="TCP152" s="33"/>
      <c r="TCQ152" s="33"/>
      <c r="TCR152" s="33"/>
      <c r="TCS152" s="33"/>
      <c r="TCT152" s="33"/>
      <c r="TCU152" s="33"/>
      <c r="TCV152" s="33"/>
      <c r="TCW152" s="33"/>
      <c r="TCX152" s="33"/>
      <c r="TCY152" s="33"/>
      <c r="TCZ152" s="33"/>
      <c r="TDA152" s="33"/>
      <c r="TDB152" s="33"/>
      <c r="TDC152" s="33"/>
      <c r="TDD152" s="33"/>
      <c r="TDE152" s="33"/>
      <c r="TDF152" s="33"/>
      <c r="TDG152" s="33"/>
      <c r="TDH152" s="33"/>
      <c r="TDI152" s="33"/>
      <c r="TDJ152" s="33"/>
      <c r="TDK152" s="33"/>
      <c r="TDL152" s="33"/>
      <c r="TDM152" s="33"/>
      <c r="TDN152" s="33"/>
      <c r="TDO152" s="33"/>
      <c r="TDP152" s="33"/>
      <c r="TDQ152" s="33"/>
      <c r="TDR152" s="33"/>
      <c r="TDS152" s="33"/>
      <c r="TDT152" s="33"/>
      <c r="TDU152" s="33"/>
      <c r="TDV152" s="33"/>
      <c r="TDW152" s="33"/>
      <c r="TDX152" s="33"/>
      <c r="TDY152" s="33"/>
      <c r="TDZ152" s="33"/>
      <c r="TEA152" s="33"/>
      <c r="TEB152" s="33"/>
      <c r="TEC152" s="33"/>
      <c r="TED152" s="33"/>
      <c r="TEE152" s="33"/>
      <c r="TEF152" s="33"/>
      <c r="TEG152" s="33"/>
      <c r="TEH152" s="33"/>
      <c r="TEI152" s="33"/>
      <c r="TEJ152" s="33"/>
      <c r="TEK152" s="33"/>
      <c r="TEL152" s="33"/>
      <c r="TEM152" s="33"/>
      <c r="TEN152" s="33"/>
      <c r="TEO152" s="33"/>
      <c r="TEP152" s="33"/>
      <c r="TEQ152" s="33"/>
      <c r="TER152" s="33"/>
      <c r="TES152" s="33"/>
      <c r="TET152" s="33"/>
      <c r="TEU152" s="33"/>
      <c r="TEV152" s="33"/>
      <c r="TEW152" s="33"/>
      <c r="TEX152" s="33"/>
      <c r="TEY152" s="33"/>
      <c r="TEZ152" s="33"/>
      <c r="TFA152" s="33"/>
      <c r="TFB152" s="33"/>
      <c r="TFC152" s="33"/>
      <c r="TFD152" s="33"/>
      <c r="TFE152" s="33"/>
      <c r="TFF152" s="33"/>
      <c r="TFG152" s="33"/>
      <c r="TFH152" s="33"/>
      <c r="TFI152" s="33"/>
      <c r="TFJ152" s="33"/>
      <c r="TFK152" s="33"/>
      <c r="TFL152" s="33"/>
      <c r="TFM152" s="33"/>
      <c r="TFN152" s="33"/>
      <c r="TFO152" s="33"/>
      <c r="TFP152" s="33"/>
      <c r="TFQ152" s="33"/>
      <c r="TFR152" s="33"/>
      <c r="TFS152" s="33"/>
      <c r="TFT152" s="33"/>
      <c r="TFU152" s="33"/>
      <c r="TFV152" s="33"/>
      <c r="TFW152" s="33"/>
      <c r="TFX152" s="33"/>
      <c r="TFY152" s="33"/>
      <c r="TFZ152" s="33"/>
      <c r="TGA152" s="33"/>
      <c r="TGB152" s="33"/>
      <c r="TGC152" s="33"/>
      <c r="TGD152" s="33"/>
      <c r="TGE152" s="33"/>
      <c r="TGF152" s="33"/>
      <c r="TGG152" s="33"/>
      <c r="TGH152" s="33"/>
      <c r="TGI152" s="33"/>
      <c r="TGJ152" s="33"/>
      <c r="TGK152" s="33"/>
      <c r="TGL152" s="33"/>
      <c r="TGM152" s="33"/>
      <c r="TGN152" s="33"/>
      <c r="TGO152" s="33"/>
      <c r="TGP152" s="33"/>
      <c r="TGQ152" s="33"/>
      <c r="TGR152" s="33"/>
      <c r="TGS152" s="33"/>
      <c r="TGT152" s="33"/>
      <c r="TGU152" s="33"/>
      <c r="TGV152" s="33"/>
      <c r="TGW152" s="33"/>
      <c r="TGX152" s="33"/>
      <c r="TGY152" s="33"/>
      <c r="TGZ152" s="33"/>
      <c r="THA152" s="33"/>
      <c r="THB152" s="33"/>
      <c r="THC152" s="33"/>
      <c r="THD152" s="33"/>
      <c r="THE152" s="33"/>
      <c r="THF152" s="33"/>
      <c r="THG152" s="33"/>
      <c r="THH152" s="33"/>
      <c r="THI152" s="33"/>
      <c r="THJ152" s="33"/>
      <c r="THK152" s="33"/>
      <c r="THL152" s="33"/>
      <c r="THM152" s="33"/>
      <c r="THN152" s="33"/>
      <c r="THO152" s="33"/>
      <c r="THP152" s="33"/>
      <c r="THQ152" s="33"/>
      <c r="THR152" s="33"/>
      <c r="THS152" s="33"/>
      <c r="THT152" s="33"/>
      <c r="THU152" s="33"/>
      <c r="THV152" s="33"/>
      <c r="THW152" s="33"/>
      <c r="THX152" s="33"/>
      <c r="THY152" s="33"/>
      <c r="THZ152" s="33"/>
      <c r="TIA152" s="33"/>
      <c r="TIB152" s="33"/>
      <c r="TIC152" s="33"/>
      <c r="TID152" s="33"/>
      <c r="TIE152" s="33"/>
      <c r="TIF152" s="33"/>
      <c r="TIG152" s="33"/>
      <c r="TIH152" s="33"/>
      <c r="TII152" s="33"/>
      <c r="TIJ152" s="33"/>
      <c r="TIK152" s="33"/>
      <c r="TIL152" s="33"/>
      <c r="TIM152" s="33"/>
      <c r="TIN152" s="33"/>
      <c r="TIO152" s="33"/>
      <c r="TIP152" s="33"/>
      <c r="TIQ152" s="33"/>
      <c r="TIR152" s="33"/>
      <c r="TIS152" s="33"/>
      <c r="TIT152" s="33"/>
      <c r="TIU152" s="33"/>
      <c r="TIV152" s="33"/>
      <c r="TIW152" s="33"/>
      <c r="TIX152" s="33"/>
      <c r="TIY152" s="33"/>
      <c r="TIZ152" s="33"/>
      <c r="TJA152" s="33"/>
      <c r="TJB152" s="33"/>
      <c r="TJC152" s="33"/>
      <c r="TJD152" s="33"/>
      <c r="TJE152" s="33"/>
      <c r="TJF152" s="33"/>
      <c r="TJG152" s="33"/>
      <c r="TJH152" s="33"/>
      <c r="TJI152" s="33"/>
      <c r="TJJ152" s="33"/>
      <c r="TJK152" s="33"/>
      <c r="TJL152" s="33"/>
      <c r="TJM152" s="33"/>
      <c r="TJN152" s="33"/>
      <c r="TJO152" s="33"/>
      <c r="TJP152" s="33"/>
      <c r="TJQ152" s="33"/>
      <c r="TJR152" s="33"/>
      <c r="TJS152" s="33"/>
      <c r="TJT152" s="33"/>
      <c r="TJU152" s="33"/>
      <c r="TJV152" s="33"/>
      <c r="TJW152" s="33"/>
      <c r="TJX152" s="33"/>
      <c r="TJY152" s="33"/>
      <c r="TJZ152" s="33"/>
      <c r="TKA152" s="33"/>
      <c r="TKB152" s="33"/>
      <c r="TKC152" s="33"/>
      <c r="TKD152" s="33"/>
      <c r="TKE152" s="33"/>
      <c r="TKF152" s="33"/>
      <c r="TKG152" s="33"/>
      <c r="TKH152" s="33"/>
      <c r="TKI152" s="33"/>
      <c r="TKJ152" s="33"/>
      <c r="TKK152" s="33"/>
      <c r="TKL152" s="33"/>
      <c r="TKM152" s="33"/>
      <c r="TKN152" s="33"/>
      <c r="TKO152" s="33"/>
      <c r="TKP152" s="33"/>
      <c r="TKQ152" s="33"/>
      <c r="TKR152" s="33"/>
      <c r="TKS152" s="33"/>
      <c r="TKT152" s="33"/>
      <c r="TKU152" s="33"/>
      <c r="TKV152" s="33"/>
      <c r="TKW152" s="33"/>
      <c r="TKX152" s="33"/>
      <c r="TKY152" s="33"/>
      <c r="TKZ152" s="33"/>
      <c r="TLA152" s="33"/>
      <c r="TLB152" s="33"/>
      <c r="TLC152" s="33"/>
      <c r="TLD152" s="33"/>
      <c r="TLE152" s="33"/>
      <c r="TLF152" s="33"/>
      <c r="TLG152" s="33"/>
      <c r="TLH152" s="33"/>
      <c r="TLI152" s="33"/>
      <c r="TLJ152" s="33"/>
      <c r="TLK152" s="33"/>
      <c r="TLL152" s="33"/>
      <c r="TLM152" s="33"/>
      <c r="TLN152" s="33"/>
      <c r="TLO152" s="33"/>
      <c r="TLP152" s="33"/>
      <c r="TLQ152" s="33"/>
      <c r="TLR152" s="33"/>
      <c r="TLS152" s="33"/>
      <c r="TLT152" s="33"/>
      <c r="TLU152" s="33"/>
      <c r="TLV152" s="33"/>
      <c r="TLW152" s="33"/>
      <c r="TLX152" s="33"/>
      <c r="TLY152" s="33"/>
      <c r="TLZ152" s="33"/>
      <c r="TMA152" s="33"/>
      <c r="TMB152" s="33"/>
      <c r="TMC152" s="33"/>
      <c r="TMD152" s="33"/>
      <c r="TME152" s="33"/>
      <c r="TMF152" s="33"/>
      <c r="TMG152" s="33"/>
      <c r="TMH152" s="33"/>
      <c r="TMI152" s="33"/>
      <c r="TMJ152" s="33"/>
      <c r="TMK152" s="33"/>
      <c r="TML152" s="33"/>
      <c r="TMM152" s="33"/>
      <c r="TMN152" s="33"/>
      <c r="TMO152" s="33"/>
      <c r="TMP152" s="33"/>
      <c r="TMQ152" s="33"/>
      <c r="TMR152" s="33"/>
      <c r="TMS152" s="33"/>
      <c r="TMT152" s="33"/>
      <c r="TMU152" s="33"/>
      <c r="TMV152" s="33"/>
      <c r="TMW152" s="33"/>
      <c r="TMX152" s="33"/>
      <c r="TMY152" s="33"/>
      <c r="TMZ152" s="33"/>
      <c r="TNA152" s="33"/>
      <c r="TNB152" s="33"/>
      <c r="TNC152" s="33"/>
      <c r="TND152" s="33"/>
      <c r="TNE152" s="33"/>
      <c r="TNF152" s="33"/>
      <c r="TNG152" s="33"/>
      <c r="TNH152" s="33"/>
      <c r="TNI152" s="33"/>
      <c r="TNJ152" s="33"/>
      <c r="TNK152" s="33"/>
      <c r="TNL152" s="33"/>
      <c r="TNM152" s="33"/>
      <c r="TNN152" s="33"/>
      <c r="TNO152" s="33"/>
      <c r="TNP152" s="33"/>
      <c r="TNQ152" s="33"/>
      <c r="TNR152" s="33"/>
      <c r="TNS152" s="33"/>
      <c r="TNT152" s="33"/>
      <c r="TNU152" s="33"/>
      <c r="TNV152" s="33"/>
      <c r="TNW152" s="33"/>
      <c r="TNX152" s="33"/>
      <c r="TNY152" s="33"/>
      <c r="TNZ152" s="33"/>
      <c r="TOA152" s="33"/>
      <c r="TOB152" s="33"/>
      <c r="TOC152" s="33"/>
      <c r="TOD152" s="33"/>
      <c r="TOE152" s="33"/>
      <c r="TOF152" s="33"/>
      <c r="TOG152" s="33"/>
      <c r="TOH152" s="33"/>
      <c r="TOI152" s="33"/>
      <c r="TOJ152" s="33"/>
      <c r="TOK152" s="33"/>
      <c r="TOL152" s="33"/>
      <c r="TOM152" s="33"/>
      <c r="TON152" s="33"/>
      <c r="TOO152" s="33"/>
      <c r="TOP152" s="33"/>
      <c r="TOQ152" s="33"/>
      <c r="TOR152" s="33"/>
      <c r="TOS152" s="33"/>
      <c r="TOT152" s="33"/>
      <c r="TOU152" s="33"/>
      <c r="TOV152" s="33"/>
      <c r="TOW152" s="33"/>
      <c r="TOX152" s="33"/>
      <c r="TOY152" s="33"/>
      <c r="TOZ152" s="33"/>
      <c r="TPA152" s="33"/>
      <c r="TPB152" s="33"/>
      <c r="TPC152" s="33"/>
      <c r="TPD152" s="33"/>
      <c r="TPE152" s="33"/>
      <c r="TPF152" s="33"/>
      <c r="TPG152" s="33"/>
      <c r="TPH152" s="33"/>
      <c r="TPI152" s="33"/>
      <c r="TPJ152" s="33"/>
      <c r="TPK152" s="33"/>
      <c r="TPL152" s="33"/>
      <c r="TPM152" s="33"/>
      <c r="TPN152" s="33"/>
      <c r="TPO152" s="33"/>
      <c r="TPP152" s="33"/>
      <c r="TPQ152" s="33"/>
      <c r="TPR152" s="33"/>
      <c r="TPS152" s="33"/>
      <c r="TPT152" s="33"/>
      <c r="TPU152" s="33"/>
      <c r="TPV152" s="33"/>
      <c r="TPW152" s="33"/>
      <c r="TPX152" s="33"/>
      <c r="TPY152" s="33"/>
      <c r="TPZ152" s="33"/>
      <c r="TQA152" s="33"/>
      <c r="TQB152" s="33"/>
      <c r="TQC152" s="33"/>
      <c r="TQD152" s="33"/>
      <c r="TQE152" s="33"/>
      <c r="TQF152" s="33"/>
      <c r="TQG152" s="33"/>
      <c r="TQH152" s="33"/>
      <c r="TQI152" s="33"/>
      <c r="TQJ152" s="33"/>
      <c r="TQK152" s="33"/>
      <c r="TQL152" s="33"/>
      <c r="TQM152" s="33"/>
      <c r="TQN152" s="33"/>
      <c r="TQO152" s="33"/>
      <c r="TQP152" s="33"/>
      <c r="TQQ152" s="33"/>
      <c r="TQR152" s="33"/>
      <c r="TQS152" s="33"/>
      <c r="TQT152" s="33"/>
      <c r="TQU152" s="33"/>
      <c r="TQV152" s="33"/>
      <c r="TQW152" s="33"/>
      <c r="TQX152" s="33"/>
      <c r="TQY152" s="33"/>
      <c r="TQZ152" s="33"/>
      <c r="TRA152" s="33"/>
      <c r="TRB152" s="33"/>
      <c r="TRC152" s="33"/>
      <c r="TRD152" s="33"/>
      <c r="TRE152" s="33"/>
      <c r="TRF152" s="33"/>
      <c r="TRG152" s="33"/>
      <c r="TRH152" s="33"/>
      <c r="TRI152" s="33"/>
      <c r="TRJ152" s="33"/>
      <c r="TRK152" s="33"/>
      <c r="TRL152" s="33"/>
      <c r="TRM152" s="33"/>
      <c r="TRN152" s="33"/>
      <c r="TRO152" s="33"/>
      <c r="TRP152" s="33"/>
      <c r="TRQ152" s="33"/>
      <c r="TRR152" s="33"/>
      <c r="TRS152" s="33"/>
      <c r="TRT152" s="33"/>
      <c r="TRU152" s="33"/>
      <c r="TRV152" s="33"/>
      <c r="TRW152" s="33"/>
      <c r="TRX152" s="33"/>
      <c r="TRY152" s="33"/>
      <c r="TRZ152" s="33"/>
      <c r="TSA152" s="33"/>
      <c r="TSB152" s="33"/>
      <c r="TSC152" s="33"/>
      <c r="TSD152" s="33"/>
      <c r="TSE152" s="33"/>
      <c r="TSF152" s="33"/>
      <c r="TSG152" s="33"/>
      <c r="TSH152" s="33"/>
      <c r="TSI152" s="33"/>
      <c r="TSJ152" s="33"/>
      <c r="TSK152" s="33"/>
      <c r="TSL152" s="33"/>
      <c r="TSM152" s="33"/>
      <c r="TSN152" s="33"/>
      <c r="TSO152" s="33"/>
      <c r="TSP152" s="33"/>
      <c r="TSQ152" s="33"/>
      <c r="TSR152" s="33"/>
      <c r="TSS152" s="33"/>
      <c r="TST152" s="33"/>
      <c r="TSU152" s="33"/>
      <c r="TSV152" s="33"/>
      <c r="TSW152" s="33"/>
      <c r="TSX152" s="33"/>
      <c r="TSY152" s="33"/>
      <c r="TSZ152" s="33"/>
      <c r="TTA152" s="33"/>
      <c r="TTB152" s="33"/>
      <c r="TTC152" s="33"/>
      <c r="TTD152" s="33"/>
      <c r="TTE152" s="33"/>
      <c r="TTF152" s="33"/>
      <c r="TTG152" s="33"/>
      <c r="TTH152" s="33"/>
      <c r="TTI152" s="33"/>
      <c r="TTJ152" s="33"/>
      <c r="TTK152" s="33"/>
      <c r="TTL152" s="33"/>
      <c r="TTM152" s="33"/>
      <c r="TTN152" s="33"/>
      <c r="TTO152" s="33"/>
      <c r="TTP152" s="33"/>
      <c r="TTQ152" s="33"/>
      <c r="TTR152" s="33"/>
      <c r="TTS152" s="33"/>
      <c r="TTT152" s="33"/>
      <c r="TTU152" s="33"/>
      <c r="TTV152" s="33"/>
      <c r="TTW152" s="33"/>
      <c r="TTX152" s="33"/>
      <c r="TTY152" s="33"/>
      <c r="TTZ152" s="33"/>
      <c r="TUA152" s="33"/>
      <c r="TUB152" s="33"/>
      <c r="TUC152" s="33"/>
      <c r="TUD152" s="33"/>
      <c r="TUE152" s="33"/>
      <c r="TUF152" s="33"/>
      <c r="TUG152" s="33"/>
      <c r="TUH152" s="33"/>
      <c r="TUI152" s="33"/>
      <c r="TUJ152" s="33"/>
      <c r="TUK152" s="33"/>
      <c r="TUL152" s="33"/>
      <c r="TUM152" s="33"/>
      <c r="TUN152" s="33"/>
      <c r="TUO152" s="33"/>
      <c r="TUP152" s="33"/>
      <c r="TUQ152" s="33"/>
      <c r="TUR152" s="33"/>
      <c r="TUS152" s="33"/>
      <c r="TUT152" s="33"/>
      <c r="TUU152" s="33"/>
      <c r="TUV152" s="33"/>
      <c r="TUW152" s="33"/>
      <c r="TUX152" s="33"/>
      <c r="TUY152" s="33"/>
      <c r="TUZ152" s="33"/>
      <c r="TVA152" s="33"/>
      <c r="TVB152" s="33"/>
      <c r="TVC152" s="33"/>
      <c r="TVD152" s="33"/>
      <c r="TVE152" s="33"/>
      <c r="TVF152" s="33"/>
      <c r="TVG152" s="33"/>
      <c r="TVH152" s="33"/>
      <c r="TVI152" s="33"/>
      <c r="TVJ152" s="33"/>
      <c r="TVK152" s="33"/>
      <c r="TVL152" s="33"/>
      <c r="TVM152" s="33"/>
      <c r="TVN152" s="33"/>
      <c r="TVO152" s="33"/>
      <c r="TVP152" s="33"/>
      <c r="TVQ152" s="33"/>
      <c r="TVR152" s="33"/>
      <c r="TVS152" s="33"/>
      <c r="TVT152" s="33"/>
      <c r="TVU152" s="33"/>
      <c r="TVV152" s="33"/>
      <c r="TVW152" s="33"/>
      <c r="TVX152" s="33"/>
      <c r="TVY152" s="33"/>
      <c r="TVZ152" s="33"/>
      <c r="TWA152" s="33"/>
      <c r="TWB152" s="33"/>
      <c r="TWC152" s="33"/>
      <c r="TWD152" s="33"/>
      <c r="TWE152" s="33"/>
      <c r="TWF152" s="33"/>
      <c r="TWG152" s="33"/>
      <c r="TWH152" s="33"/>
      <c r="TWI152" s="33"/>
      <c r="TWJ152" s="33"/>
      <c r="TWK152" s="33"/>
      <c r="TWL152" s="33"/>
      <c r="TWM152" s="33"/>
      <c r="TWN152" s="33"/>
      <c r="TWO152" s="33"/>
      <c r="TWP152" s="33"/>
      <c r="TWQ152" s="33"/>
      <c r="TWR152" s="33"/>
      <c r="TWS152" s="33"/>
      <c r="TWT152" s="33"/>
      <c r="TWU152" s="33"/>
      <c r="TWV152" s="33"/>
      <c r="TWW152" s="33"/>
      <c r="TWX152" s="33"/>
      <c r="TWY152" s="33"/>
      <c r="TWZ152" s="33"/>
      <c r="TXA152" s="33"/>
      <c r="TXB152" s="33"/>
      <c r="TXC152" s="33"/>
      <c r="TXD152" s="33"/>
      <c r="TXE152" s="33"/>
      <c r="TXF152" s="33"/>
      <c r="TXG152" s="33"/>
      <c r="TXH152" s="33"/>
      <c r="TXI152" s="33"/>
      <c r="TXJ152" s="33"/>
      <c r="TXK152" s="33"/>
      <c r="TXL152" s="33"/>
      <c r="TXM152" s="33"/>
      <c r="TXN152" s="33"/>
      <c r="TXO152" s="33"/>
      <c r="TXP152" s="33"/>
      <c r="TXQ152" s="33"/>
      <c r="TXR152" s="33"/>
      <c r="TXS152" s="33"/>
      <c r="TXT152" s="33"/>
      <c r="TXU152" s="33"/>
      <c r="TXV152" s="33"/>
      <c r="TXW152" s="33"/>
      <c r="TXX152" s="33"/>
      <c r="TXY152" s="33"/>
      <c r="TXZ152" s="33"/>
      <c r="TYA152" s="33"/>
      <c r="TYB152" s="33"/>
      <c r="TYC152" s="33"/>
      <c r="TYD152" s="33"/>
      <c r="TYE152" s="33"/>
      <c r="TYF152" s="33"/>
      <c r="TYG152" s="33"/>
      <c r="TYH152" s="33"/>
      <c r="TYI152" s="33"/>
      <c r="TYJ152" s="33"/>
      <c r="TYK152" s="33"/>
      <c r="TYL152" s="33"/>
      <c r="TYM152" s="33"/>
      <c r="TYN152" s="33"/>
      <c r="TYO152" s="33"/>
      <c r="TYP152" s="33"/>
      <c r="TYQ152" s="33"/>
      <c r="TYR152" s="33"/>
      <c r="TYS152" s="33"/>
      <c r="TYT152" s="33"/>
      <c r="TYU152" s="33"/>
      <c r="TYV152" s="33"/>
      <c r="TYW152" s="33"/>
      <c r="TYX152" s="33"/>
      <c r="TYY152" s="33"/>
      <c r="TYZ152" s="33"/>
      <c r="TZA152" s="33"/>
      <c r="TZB152" s="33"/>
      <c r="TZC152" s="33"/>
      <c r="TZD152" s="33"/>
      <c r="TZE152" s="33"/>
      <c r="TZF152" s="33"/>
      <c r="TZG152" s="33"/>
      <c r="TZH152" s="33"/>
      <c r="TZI152" s="33"/>
      <c r="TZJ152" s="33"/>
      <c r="TZK152" s="33"/>
      <c r="TZL152" s="33"/>
      <c r="TZM152" s="33"/>
      <c r="TZN152" s="33"/>
      <c r="TZO152" s="33"/>
      <c r="TZP152" s="33"/>
      <c r="TZQ152" s="33"/>
      <c r="TZR152" s="33"/>
      <c r="TZS152" s="33"/>
      <c r="TZT152" s="33"/>
      <c r="TZU152" s="33"/>
      <c r="TZV152" s="33"/>
      <c r="TZW152" s="33"/>
      <c r="TZX152" s="33"/>
      <c r="TZY152" s="33"/>
      <c r="TZZ152" s="33"/>
      <c r="UAA152" s="33"/>
      <c r="UAB152" s="33"/>
      <c r="UAC152" s="33"/>
      <c r="UAD152" s="33"/>
      <c r="UAE152" s="33"/>
      <c r="UAF152" s="33"/>
      <c r="UAG152" s="33"/>
      <c r="UAH152" s="33"/>
      <c r="UAI152" s="33"/>
      <c r="UAJ152" s="33"/>
      <c r="UAK152" s="33"/>
      <c r="UAL152" s="33"/>
      <c r="UAM152" s="33"/>
      <c r="UAN152" s="33"/>
      <c r="UAO152" s="33"/>
      <c r="UAP152" s="33"/>
      <c r="UAQ152" s="33"/>
      <c r="UAR152" s="33"/>
      <c r="UAS152" s="33"/>
      <c r="UAT152" s="33"/>
      <c r="UAU152" s="33"/>
      <c r="UAV152" s="33"/>
      <c r="UAW152" s="33"/>
      <c r="UAX152" s="33"/>
      <c r="UAY152" s="33"/>
      <c r="UAZ152" s="33"/>
      <c r="UBA152" s="33"/>
      <c r="UBB152" s="33"/>
      <c r="UBC152" s="33"/>
      <c r="UBD152" s="33"/>
      <c r="UBE152" s="33"/>
      <c r="UBF152" s="33"/>
      <c r="UBG152" s="33"/>
      <c r="UBH152" s="33"/>
      <c r="UBI152" s="33"/>
      <c r="UBJ152" s="33"/>
      <c r="UBK152" s="33"/>
      <c r="UBL152" s="33"/>
      <c r="UBM152" s="33"/>
      <c r="UBN152" s="33"/>
      <c r="UBO152" s="33"/>
      <c r="UBP152" s="33"/>
      <c r="UBQ152" s="33"/>
      <c r="UBR152" s="33"/>
      <c r="UBS152" s="33"/>
      <c r="UBT152" s="33"/>
      <c r="UBU152" s="33"/>
      <c r="UBV152" s="33"/>
      <c r="UBW152" s="33"/>
      <c r="UBX152" s="33"/>
      <c r="UBY152" s="33"/>
      <c r="UBZ152" s="33"/>
      <c r="UCA152" s="33"/>
      <c r="UCB152" s="33"/>
      <c r="UCC152" s="33"/>
      <c r="UCD152" s="33"/>
      <c r="UCE152" s="33"/>
      <c r="UCF152" s="33"/>
      <c r="UCG152" s="33"/>
      <c r="UCH152" s="33"/>
      <c r="UCI152" s="33"/>
      <c r="UCJ152" s="33"/>
      <c r="UCK152" s="33"/>
      <c r="UCL152" s="33"/>
      <c r="UCM152" s="33"/>
      <c r="UCN152" s="33"/>
      <c r="UCO152" s="33"/>
      <c r="UCP152" s="33"/>
      <c r="UCQ152" s="33"/>
      <c r="UCR152" s="33"/>
      <c r="UCS152" s="33"/>
      <c r="UCT152" s="33"/>
      <c r="UCU152" s="33"/>
      <c r="UCV152" s="33"/>
      <c r="UCW152" s="33"/>
      <c r="UCX152" s="33"/>
      <c r="UCY152" s="33"/>
      <c r="UCZ152" s="33"/>
      <c r="UDA152" s="33"/>
      <c r="UDB152" s="33"/>
      <c r="UDC152" s="33"/>
      <c r="UDD152" s="33"/>
      <c r="UDE152" s="33"/>
      <c r="UDF152" s="33"/>
      <c r="UDG152" s="33"/>
      <c r="UDH152" s="33"/>
      <c r="UDI152" s="33"/>
      <c r="UDJ152" s="33"/>
      <c r="UDK152" s="33"/>
      <c r="UDL152" s="33"/>
      <c r="UDM152" s="33"/>
      <c r="UDN152" s="33"/>
      <c r="UDO152" s="33"/>
      <c r="UDP152" s="33"/>
      <c r="UDQ152" s="33"/>
      <c r="UDR152" s="33"/>
      <c r="UDS152" s="33"/>
      <c r="UDT152" s="33"/>
      <c r="UDU152" s="33"/>
      <c r="UDV152" s="33"/>
      <c r="UDW152" s="33"/>
      <c r="UDX152" s="33"/>
      <c r="UDY152" s="33"/>
      <c r="UDZ152" s="33"/>
      <c r="UEA152" s="33"/>
      <c r="UEB152" s="33"/>
      <c r="UEC152" s="33"/>
      <c r="UED152" s="33"/>
      <c r="UEE152" s="33"/>
      <c r="UEF152" s="33"/>
      <c r="UEG152" s="33"/>
      <c r="UEH152" s="33"/>
      <c r="UEI152" s="33"/>
      <c r="UEJ152" s="33"/>
      <c r="UEK152" s="33"/>
      <c r="UEL152" s="33"/>
      <c r="UEM152" s="33"/>
      <c r="UEN152" s="33"/>
      <c r="UEO152" s="33"/>
      <c r="UEP152" s="33"/>
      <c r="UEQ152" s="33"/>
      <c r="UER152" s="33"/>
      <c r="UES152" s="33"/>
      <c r="UET152" s="33"/>
      <c r="UEU152" s="33"/>
      <c r="UEV152" s="33"/>
      <c r="UEW152" s="33"/>
      <c r="UEX152" s="33"/>
      <c r="UEY152" s="33"/>
      <c r="UEZ152" s="33"/>
      <c r="UFA152" s="33"/>
      <c r="UFB152" s="33"/>
      <c r="UFC152" s="33"/>
      <c r="UFD152" s="33"/>
      <c r="UFE152" s="33"/>
      <c r="UFF152" s="33"/>
      <c r="UFG152" s="33"/>
      <c r="UFH152" s="33"/>
      <c r="UFI152" s="33"/>
      <c r="UFJ152" s="33"/>
      <c r="UFK152" s="33"/>
      <c r="UFL152" s="33"/>
      <c r="UFM152" s="33"/>
      <c r="UFN152" s="33"/>
      <c r="UFO152" s="33"/>
      <c r="UFP152" s="33"/>
      <c r="UFQ152" s="33"/>
      <c r="UFR152" s="33"/>
      <c r="UFS152" s="33"/>
      <c r="UFT152" s="33"/>
      <c r="UFU152" s="33"/>
      <c r="UFV152" s="33"/>
      <c r="UFW152" s="33"/>
      <c r="UFX152" s="33"/>
      <c r="UFY152" s="33"/>
      <c r="UFZ152" s="33"/>
      <c r="UGA152" s="33"/>
      <c r="UGB152" s="33"/>
      <c r="UGC152" s="33"/>
      <c r="UGD152" s="33"/>
      <c r="UGE152" s="33"/>
      <c r="UGF152" s="33"/>
      <c r="UGG152" s="33"/>
      <c r="UGH152" s="33"/>
      <c r="UGI152" s="33"/>
      <c r="UGJ152" s="33"/>
      <c r="UGK152" s="33"/>
      <c r="UGL152" s="33"/>
      <c r="UGM152" s="33"/>
      <c r="UGN152" s="33"/>
      <c r="UGO152" s="33"/>
      <c r="UGP152" s="33"/>
      <c r="UGQ152" s="33"/>
      <c r="UGR152" s="33"/>
      <c r="UGS152" s="33"/>
      <c r="UGT152" s="33"/>
      <c r="UGU152" s="33"/>
      <c r="UGV152" s="33"/>
      <c r="UGW152" s="33"/>
      <c r="UGX152" s="33"/>
      <c r="UGY152" s="33"/>
      <c r="UGZ152" s="33"/>
      <c r="UHA152" s="33"/>
      <c r="UHB152" s="33"/>
      <c r="UHC152" s="33"/>
      <c r="UHD152" s="33"/>
      <c r="UHE152" s="33"/>
      <c r="UHF152" s="33"/>
      <c r="UHG152" s="33"/>
      <c r="UHH152" s="33"/>
      <c r="UHI152" s="33"/>
      <c r="UHJ152" s="33"/>
      <c r="UHK152" s="33"/>
      <c r="UHL152" s="33"/>
      <c r="UHM152" s="33"/>
      <c r="UHN152" s="33"/>
      <c r="UHO152" s="33"/>
      <c r="UHP152" s="33"/>
      <c r="UHQ152" s="33"/>
      <c r="UHR152" s="33"/>
      <c r="UHS152" s="33"/>
      <c r="UHT152" s="33"/>
      <c r="UHU152" s="33"/>
      <c r="UHV152" s="33"/>
      <c r="UHW152" s="33"/>
      <c r="UHX152" s="33"/>
      <c r="UHY152" s="33"/>
      <c r="UHZ152" s="33"/>
      <c r="UIA152" s="33"/>
      <c r="UIB152" s="33"/>
      <c r="UIC152" s="33"/>
      <c r="UID152" s="33"/>
      <c r="UIE152" s="33"/>
      <c r="UIF152" s="33"/>
      <c r="UIG152" s="33"/>
      <c r="UIH152" s="33"/>
      <c r="UII152" s="33"/>
      <c r="UIJ152" s="33"/>
      <c r="UIK152" s="33"/>
      <c r="UIL152" s="33"/>
      <c r="UIM152" s="33"/>
      <c r="UIN152" s="33"/>
      <c r="UIO152" s="33"/>
      <c r="UIP152" s="33"/>
      <c r="UIQ152" s="33"/>
      <c r="UIR152" s="33"/>
      <c r="UIS152" s="33"/>
      <c r="UIT152" s="33"/>
      <c r="UIU152" s="33"/>
      <c r="UIV152" s="33"/>
      <c r="UIW152" s="33"/>
      <c r="UIX152" s="33"/>
      <c r="UIY152" s="33"/>
      <c r="UIZ152" s="33"/>
      <c r="UJA152" s="33"/>
      <c r="UJB152" s="33"/>
      <c r="UJC152" s="33"/>
      <c r="UJD152" s="33"/>
      <c r="UJE152" s="33"/>
      <c r="UJF152" s="33"/>
      <c r="UJG152" s="33"/>
      <c r="UJH152" s="33"/>
      <c r="UJI152" s="33"/>
      <c r="UJJ152" s="33"/>
      <c r="UJK152" s="33"/>
      <c r="UJL152" s="33"/>
      <c r="UJM152" s="33"/>
      <c r="UJN152" s="33"/>
      <c r="UJO152" s="33"/>
      <c r="UJP152" s="33"/>
      <c r="UJQ152" s="33"/>
      <c r="UJR152" s="33"/>
      <c r="UJS152" s="33"/>
      <c r="UJT152" s="33"/>
      <c r="UJU152" s="33"/>
      <c r="UJV152" s="33"/>
      <c r="UJW152" s="33"/>
      <c r="UJX152" s="33"/>
      <c r="UJY152" s="33"/>
      <c r="UJZ152" s="33"/>
      <c r="UKA152" s="33"/>
      <c r="UKB152" s="33"/>
      <c r="UKC152" s="33"/>
      <c r="UKD152" s="33"/>
      <c r="UKE152" s="33"/>
      <c r="UKF152" s="33"/>
      <c r="UKG152" s="33"/>
      <c r="UKH152" s="33"/>
      <c r="UKI152" s="33"/>
      <c r="UKJ152" s="33"/>
      <c r="UKK152" s="33"/>
      <c r="UKL152" s="33"/>
      <c r="UKM152" s="33"/>
      <c r="UKN152" s="33"/>
      <c r="UKO152" s="33"/>
      <c r="UKP152" s="33"/>
      <c r="UKQ152" s="33"/>
      <c r="UKR152" s="33"/>
      <c r="UKS152" s="33"/>
      <c r="UKT152" s="33"/>
      <c r="UKU152" s="33"/>
      <c r="UKV152" s="33"/>
      <c r="UKW152" s="33"/>
      <c r="UKX152" s="33"/>
      <c r="UKY152" s="33"/>
      <c r="UKZ152" s="33"/>
      <c r="ULA152" s="33"/>
      <c r="ULB152" s="33"/>
      <c r="ULC152" s="33"/>
      <c r="ULD152" s="33"/>
      <c r="ULE152" s="33"/>
      <c r="ULF152" s="33"/>
      <c r="ULG152" s="33"/>
      <c r="ULH152" s="33"/>
      <c r="ULI152" s="33"/>
      <c r="ULJ152" s="33"/>
      <c r="ULK152" s="33"/>
      <c r="ULL152" s="33"/>
      <c r="ULM152" s="33"/>
      <c r="ULN152" s="33"/>
      <c r="ULO152" s="33"/>
      <c r="ULP152" s="33"/>
      <c r="ULQ152" s="33"/>
      <c r="ULR152" s="33"/>
      <c r="ULS152" s="33"/>
      <c r="ULT152" s="33"/>
      <c r="ULU152" s="33"/>
      <c r="ULV152" s="33"/>
      <c r="ULW152" s="33"/>
      <c r="ULX152" s="33"/>
      <c r="ULY152" s="33"/>
      <c r="ULZ152" s="33"/>
      <c r="UMA152" s="33"/>
      <c r="UMB152" s="33"/>
      <c r="UMC152" s="33"/>
      <c r="UMD152" s="33"/>
      <c r="UME152" s="33"/>
      <c r="UMF152" s="33"/>
      <c r="UMG152" s="33"/>
      <c r="UMH152" s="33"/>
      <c r="UMI152" s="33"/>
      <c r="UMJ152" s="33"/>
      <c r="UMK152" s="33"/>
      <c r="UML152" s="33"/>
      <c r="UMM152" s="33"/>
      <c r="UMN152" s="33"/>
      <c r="UMO152" s="33"/>
      <c r="UMP152" s="33"/>
      <c r="UMQ152" s="33"/>
      <c r="UMR152" s="33"/>
      <c r="UMS152" s="33"/>
      <c r="UMT152" s="33"/>
      <c r="UMU152" s="33"/>
      <c r="UMV152" s="33"/>
      <c r="UMW152" s="33"/>
      <c r="UMX152" s="33"/>
      <c r="UMY152" s="33"/>
      <c r="UMZ152" s="33"/>
      <c r="UNA152" s="33"/>
      <c r="UNB152" s="33"/>
      <c r="UNC152" s="33"/>
      <c r="UND152" s="33"/>
      <c r="UNE152" s="33"/>
      <c r="UNF152" s="33"/>
      <c r="UNG152" s="33"/>
      <c r="UNH152" s="33"/>
      <c r="UNI152" s="33"/>
      <c r="UNJ152" s="33"/>
      <c r="UNK152" s="33"/>
      <c r="UNL152" s="33"/>
      <c r="UNM152" s="33"/>
      <c r="UNN152" s="33"/>
      <c r="UNO152" s="33"/>
      <c r="UNP152" s="33"/>
      <c r="UNQ152" s="33"/>
      <c r="UNR152" s="33"/>
      <c r="UNS152" s="33"/>
      <c r="UNT152" s="33"/>
      <c r="UNU152" s="33"/>
      <c r="UNV152" s="33"/>
      <c r="UNW152" s="33"/>
      <c r="UNX152" s="33"/>
      <c r="UNY152" s="33"/>
      <c r="UNZ152" s="33"/>
      <c r="UOA152" s="33"/>
      <c r="UOB152" s="33"/>
      <c r="UOC152" s="33"/>
      <c r="UOD152" s="33"/>
      <c r="UOE152" s="33"/>
      <c r="UOF152" s="33"/>
      <c r="UOG152" s="33"/>
      <c r="UOH152" s="33"/>
      <c r="UOI152" s="33"/>
      <c r="UOJ152" s="33"/>
      <c r="UOK152" s="33"/>
      <c r="UOL152" s="33"/>
      <c r="UOM152" s="33"/>
      <c r="UON152" s="33"/>
      <c r="UOO152" s="33"/>
      <c r="UOP152" s="33"/>
      <c r="UOQ152" s="33"/>
      <c r="UOR152" s="33"/>
      <c r="UOS152" s="33"/>
      <c r="UOT152" s="33"/>
      <c r="UOU152" s="33"/>
      <c r="UOV152" s="33"/>
      <c r="UOW152" s="33"/>
      <c r="UOX152" s="33"/>
      <c r="UOY152" s="33"/>
      <c r="UOZ152" s="33"/>
      <c r="UPA152" s="33"/>
      <c r="UPB152" s="33"/>
      <c r="UPC152" s="33"/>
      <c r="UPD152" s="33"/>
      <c r="UPE152" s="33"/>
      <c r="UPF152" s="33"/>
      <c r="UPG152" s="33"/>
      <c r="UPH152" s="33"/>
      <c r="UPI152" s="33"/>
      <c r="UPJ152" s="33"/>
      <c r="UPK152" s="33"/>
      <c r="UPL152" s="33"/>
      <c r="UPM152" s="33"/>
      <c r="UPN152" s="33"/>
      <c r="UPO152" s="33"/>
      <c r="UPP152" s="33"/>
      <c r="UPQ152" s="33"/>
      <c r="UPR152" s="33"/>
      <c r="UPS152" s="33"/>
      <c r="UPT152" s="33"/>
      <c r="UPU152" s="33"/>
      <c r="UPV152" s="33"/>
      <c r="UPW152" s="33"/>
      <c r="UPX152" s="33"/>
      <c r="UPY152" s="33"/>
      <c r="UPZ152" s="33"/>
      <c r="UQA152" s="33"/>
      <c r="UQB152" s="33"/>
      <c r="UQC152" s="33"/>
      <c r="UQD152" s="33"/>
      <c r="UQE152" s="33"/>
      <c r="UQF152" s="33"/>
      <c r="UQG152" s="33"/>
      <c r="UQH152" s="33"/>
      <c r="UQI152" s="33"/>
      <c r="UQJ152" s="33"/>
      <c r="UQK152" s="33"/>
      <c r="UQL152" s="33"/>
      <c r="UQM152" s="33"/>
      <c r="UQN152" s="33"/>
      <c r="UQO152" s="33"/>
      <c r="UQP152" s="33"/>
      <c r="UQQ152" s="33"/>
      <c r="UQR152" s="33"/>
      <c r="UQS152" s="33"/>
      <c r="UQT152" s="33"/>
      <c r="UQU152" s="33"/>
      <c r="UQV152" s="33"/>
      <c r="UQW152" s="33"/>
      <c r="UQX152" s="33"/>
      <c r="UQY152" s="33"/>
      <c r="UQZ152" s="33"/>
      <c r="URA152" s="33"/>
      <c r="URB152" s="33"/>
      <c r="URC152" s="33"/>
      <c r="URD152" s="33"/>
      <c r="URE152" s="33"/>
      <c r="URF152" s="33"/>
      <c r="URG152" s="33"/>
      <c r="URH152" s="33"/>
      <c r="URI152" s="33"/>
      <c r="URJ152" s="33"/>
      <c r="URK152" s="33"/>
      <c r="URL152" s="33"/>
      <c r="URM152" s="33"/>
      <c r="URN152" s="33"/>
      <c r="URO152" s="33"/>
      <c r="URP152" s="33"/>
      <c r="URQ152" s="33"/>
      <c r="URR152" s="33"/>
      <c r="URS152" s="33"/>
      <c r="URT152" s="33"/>
      <c r="URU152" s="33"/>
      <c r="URV152" s="33"/>
      <c r="URW152" s="33"/>
      <c r="URX152" s="33"/>
      <c r="URY152" s="33"/>
      <c r="URZ152" s="33"/>
      <c r="USA152" s="33"/>
      <c r="USB152" s="33"/>
      <c r="USC152" s="33"/>
      <c r="USD152" s="33"/>
      <c r="USE152" s="33"/>
      <c r="USF152" s="33"/>
      <c r="USG152" s="33"/>
      <c r="USH152" s="33"/>
      <c r="USI152" s="33"/>
      <c r="USJ152" s="33"/>
      <c r="USK152" s="33"/>
      <c r="USL152" s="33"/>
      <c r="USM152" s="33"/>
      <c r="USN152" s="33"/>
      <c r="USO152" s="33"/>
      <c r="USP152" s="33"/>
      <c r="USQ152" s="33"/>
      <c r="USR152" s="33"/>
      <c r="USS152" s="33"/>
      <c r="UST152" s="33"/>
      <c r="USU152" s="33"/>
      <c r="USV152" s="33"/>
      <c r="USW152" s="33"/>
      <c r="USX152" s="33"/>
      <c r="USY152" s="33"/>
      <c r="USZ152" s="33"/>
      <c r="UTA152" s="33"/>
      <c r="UTB152" s="33"/>
      <c r="UTC152" s="33"/>
      <c r="UTD152" s="33"/>
      <c r="UTE152" s="33"/>
      <c r="UTF152" s="33"/>
      <c r="UTG152" s="33"/>
      <c r="UTH152" s="33"/>
      <c r="UTI152" s="33"/>
      <c r="UTJ152" s="33"/>
      <c r="UTK152" s="33"/>
      <c r="UTL152" s="33"/>
      <c r="UTM152" s="33"/>
      <c r="UTN152" s="33"/>
      <c r="UTO152" s="33"/>
      <c r="UTP152" s="33"/>
      <c r="UTQ152" s="33"/>
      <c r="UTR152" s="33"/>
      <c r="UTS152" s="33"/>
      <c r="UTT152" s="33"/>
      <c r="UTU152" s="33"/>
      <c r="UTV152" s="33"/>
      <c r="UTW152" s="33"/>
      <c r="UTX152" s="33"/>
      <c r="UTY152" s="33"/>
      <c r="UTZ152" s="33"/>
      <c r="UUA152" s="33"/>
      <c r="UUB152" s="33"/>
      <c r="UUC152" s="33"/>
      <c r="UUD152" s="33"/>
      <c r="UUE152" s="33"/>
      <c r="UUF152" s="33"/>
      <c r="UUG152" s="33"/>
      <c r="UUH152" s="33"/>
      <c r="UUI152" s="33"/>
      <c r="UUJ152" s="33"/>
      <c r="UUK152" s="33"/>
      <c r="UUL152" s="33"/>
      <c r="UUM152" s="33"/>
      <c r="UUN152" s="33"/>
      <c r="UUO152" s="33"/>
      <c r="UUP152" s="33"/>
      <c r="UUQ152" s="33"/>
      <c r="UUR152" s="33"/>
      <c r="UUS152" s="33"/>
      <c r="UUT152" s="33"/>
      <c r="UUU152" s="33"/>
      <c r="UUV152" s="33"/>
      <c r="UUW152" s="33"/>
      <c r="UUX152" s="33"/>
      <c r="UUY152" s="33"/>
      <c r="UUZ152" s="33"/>
      <c r="UVA152" s="33"/>
      <c r="UVB152" s="33"/>
      <c r="UVC152" s="33"/>
      <c r="UVD152" s="33"/>
      <c r="UVE152" s="33"/>
      <c r="UVF152" s="33"/>
      <c r="UVG152" s="33"/>
      <c r="UVH152" s="33"/>
      <c r="UVI152" s="33"/>
      <c r="UVJ152" s="33"/>
      <c r="UVK152" s="33"/>
      <c r="UVL152" s="33"/>
      <c r="UVM152" s="33"/>
      <c r="UVN152" s="33"/>
      <c r="UVO152" s="33"/>
      <c r="UVP152" s="33"/>
      <c r="UVQ152" s="33"/>
      <c r="UVR152" s="33"/>
      <c r="UVS152" s="33"/>
      <c r="UVT152" s="33"/>
      <c r="UVU152" s="33"/>
      <c r="UVV152" s="33"/>
      <c r="UVW152" s="33"/>
      <c r="UVX152" s="33"/>
      <c r="UVY152" s="33"/>
      <c r="UVZ152" s="33"/>
      <c r="UWA152" s="33"/>
      <c r="UWB152" s="33"/>
      <c r="UWC152" s="33"/>
      <c r="UWD152" s="33"/>
      <c r="UWE152" s="33"/>
      <c r="UWF152" s="33"/>
      <c r="UWG152" s="33"/>
      <c r="UWH152" s="33"/>
      <c r="UWI152" s="33"/>
      <c r="UWJ152" s="33"/>
      <c r="UWK152" s="33"/>
      <c r="UWL152" s="33"/>
      <c r="UWM152" s="33"/>
      <c r="UWN152" s="33"/>
      <c r="UWO152" s="33"/>
      <c r="UWP152" s="33"/>
      <c r="UWQ152" s="33"/>
      <c r="UWR152" s="33"/>
      <c r="UWS152" s="33"/>
      <c r="UWT152" s="33"/>
      <c r="UWU152" s="33"/>
      <c r="UWV152" s="33"/>
      <c r="UWW152" s="33"/>
      <c r="UWX152" s="33"/>
      <c r="UWY152" s="33"/>
      <c r="UWZ152" s="33"/>
      <c r="UXA152" s="33"/>
      <c r="UXB152" s="33"/>
      <c r="UXC152" s="33"/>
      <c r="UXD152" s="33"/>
      <c r="UXE152" s="33"/>
      <c r="UXF152" s="33"/>
      <c r="UXG152" s="33"/>
      <c r="UXH152" s="33"/>
      <c r="UXI152" s="33"/>
      <c r="UXJ152" s="33"/>
      <c r="UXK152" s="33"/>
      <c r="UXL152" s="33"/>
      <c r="UXM152" s="33"/>
      <c r="UXN152" s="33"/>
      <c r="UXO152" s="33"/>
      <c r="UXP152" s="33"/>
      <c r="UXQ152" s="33"/>
      <c r="UXR152" s="33"/>
      <c r="UXS152" s="33"/>
      <c r="UXT152" s="33"/>
      <c r="UXU152" s="33"/>
      <c r="UXV152" s="33"/>
      <c r="UXW152" s="33"/>
      <c r="UXX152" s="33"/>
      <c r="UXY152" s="33"/>
      <c r="UXZ152" s="33"/>
      <c r="UYA152" s="33"/>
      <c r="UYB152" s="33"/>
      <c r="UYC152" s="33"/>
      <c r="UYD152" s="33"/>
      <c r="UYE152" s="33"/>
      <c r="UYF152" s="33"/>
      <c r="UYG152" s="33"/>
      <c r="UYH152" s="33"/>
      <c r="UYI152" s="33"/>
      <c r="UYJ152" s="33"/>
      <c r="UYK152" s="33"/>
      <c r="UYL152" s="33"/>
      <c r="UYM152" s="33"/>
      <c r="UYN152" s="33"/>
      <c r="UYO152" s="33"/>
      <c r="UYP152" s="33"/>
      <c r="UYQ152" s="33"/>
      <c r="UYR152" s="33"/>
      <c r="UYS152" s="33"/>
      <c r="UYT152" s="33"/>
      <c r="UYU152" s="33"/>
      <c r="UYV152" s="33"/>
      <c r="UYW152" s="33"/>
      <c r="UYX152" s="33"/>
      <c r="UYY152" s="33"/>
      <c r="UYZ152" s="33"/>
      <c r="UZA152" s="33"/>
      <c r="UZB152" s="33"/>
      <c r="UZC152" s="33"/>
      <c r="UZD152" s="33"/>
      <c r="UZE152" s="33"/>
      <c r="UZF152" s="33"/>
      <c r="UZG152" s="33"/>
      <c r="UZH152" s="33"/>
      <c r="UZI152" s="33"/>
      <c r="UZJ152" s="33"/>
      <c r="UZK152" s="33"/>
      <c r="UZL152" s="33"/>
      <c r="UZM152" s="33"/>
      <c r="UZN152" s="33"/>
      <c r="UZO152" s="33"/>
      <c r="UZP152" s="33"/>
      <c r="UZQ152" s="33"/>
      <c r="UZR152" s="33"/>
      <c r="UZS152" s="33"/>
      <c r="UZT152" s="33"/>
      <c r="UZU152" s="33"/>
      <c r="UZV152" s="33"/>
      <c r="UZW152" s="33"/>
      <c r="UZX152" s="33"/>
      <c r="UZY152" s="33"/>
      <c r="UZZ152" s="33"/>
      <c r="VAA152" s="33"/>
      <c r="VAB152" s="33"/>
      <c r="VAC152" s="33"/>
      <c r="VAD152" s="33"/>
      <c r="VAE152" s="33"/>
      <c r="VAF152" s="33"/>
      <c r="VAG152" s="33"/>
      <c r="VAH152" s="33"/>
      <c r="VAI152" s="33"/>
      <c r="VAJ152" s="33"/>
      <c r="VAK152" s="33"/>
      <c r="VAL152" s="33"/>
      <c r="VAM152" s="33"/>
      <c r="VAN152" s="33"/>
      <c r="VAO152" s="33"/>
      <c r="VAP152" s="33"/>
      <c r="VAQ152" s="33"/>
      <c r="VAR152" s="33"/>
      <c r="VAS152" s="33"/>
      <c r="VAT152" s="33"/>
      <c r="VAU152" s="33"/>
      <c r="VAV152" s="33"/>
      <c r="VAW152" s="33"/>
      <c r="VAX152" s="33"/>
      <c r="VAY152" s="33"/>
      <c r="VAZ152" s="33"/>
      <c r="VBA152" s="33"/>
      <c r="VBB152" s="33"/>
      <c r="VBC152" s="33"/>
      <c r="VBD152" s="33"/>
      <c r="VBE152" s="33"/>
      <c r="VBF152" s="33"/>
      <c r="VBG152" s="33"/>
      <c r="VBH152" s="33"/>
      <c r="VBI152" s="33"/>
      <c r="VBJ152" s="33"/>
      <c r="VBK152" s="33"/>
      <c r="VBL152" s="33"/>
      <c r="VBM152" s="33"/>
      <c r="VBN152" s="33"/>
      <c r="VBO152" s="33"/>
      <c r="VBP152" s="33"/>
      <c r="VBQ152" s="33"/>
      <c r="VBR152" s="33"/>
      <c r="VBS152" s="33"/>
      <c r="VBT152" s="33"/>
      <c r="VBU152" s="33"/>
      <c r="VBV152" s="33"/>
      <c r="VBW152" s="33"/>
      <c r="VBX152" s="33"/>
      <c r="VBY152" s="33"/>
      <c r="VBZ152" s="33"/>
      <c r="VCA152" s="33"/>
      <c r="VCB152" s="33"/>
      <c r="VCC152" s="33"/>
      <c r="VCD152" s="33"/>
      <c r="VCE152" s="33"/>
      <c r="VCF152" s="33"/>
      <c r="VCG152" s="33"/>
      <c r="VCH152" s="33"/>
      <c r="VCI152" s="33"/>
      <c r="VCJ152" s="33"/>
      <c r="VCK152" s="33"/>
      <c r="VCL152" s="33"/>
      <c r="VCM152" s="33"/>
      <c r="VCN152" s="33"/>
      <c r="VCO152" s="33"/>
      <c r="VCP152" s="33"/>
      <c r="VCQ152" s="33"/>
      <c r="VCR152" s="33"/>
      <c r="VCS152" s="33"/>
      <c r="VCT152" s="33"/>
      <c r="VCU152" s="33"/>
      <c r="VCV152" s="33"/>
      <c r="VCW152" s="33"/>
      <c r="VCX152" s="33"/>
      <c r="VCY152" s="33"/>
      <c r="VCZ152" s="33"/>
      <c r="VDA152" s="33"/>
      <c r="VDB152" s="33"/>
      <c r="VDC152" s="33"/>
      <c r="VDD152" s="33"/>
      <c r="VDE152" s="33"/>
      <c r="VDF152" s="33"/>
      <c r="VDG152" s="33"/>
      <c r="VDH152" s="33"/>
      <c r="VDI152" s="33"/>
      <c r="VDJ152" s="33"/>
      <c r="VDK152" s="33"/>
      <c r="VDL152" s="33"/>
      <c r="VDM152" s="33"/>
      <c r="VDN152" s="33"/>
      <c r="VDO152" s="33"/>
      <c r="VDP152" s="33"/>
      <c r="VDQ152" s="33"/>
      <c r="VDR152" s="33"/>
      <c r="VDS152" s="33"/>
      <c r="VDT152" s="33"/>
      <c r="VDU152" s="33"/>
      <c r="VDV152" s="33"/>
      <c r="VDW152" s="33"/>
      <c r="VDX152" s="33"/>
      <c r="VDY152" s="33"/>
      <c r="VDZ152" s="33"/>
      <c r="VEA152" s="33"/>
      <c r="VEB152" s="33"/>
      <c r="VEC152" s="33"/>
      <c r="VED152" s="33"/>
      <c r="VEE152" s="33"/>
      <c r="VEF152" s="33"/>
      <c r="VEG152" s="33"/>
      <c r="VEH152" s="33"/>
      <c r="VEI152" s="33"/>
      <c r="VEJ152" s="33"/>
      <c r="VEK152" s="33"/>
      <c r="VEL152" s="33"/>
      <c r="VEM152" s="33"/>
      <c r="VEN152" s="33"/>
      <c r="VEO152" s="33"/>
      <c r="VEP152" s="33"/>
      <c r="VEQ152" s="33"/>
      <c r="VER152" s="33"/>
      <c r="VES152" s="33"/>
      <c r="VET152" s="33"/>
      <c r="VEU152" s="33"/>
      <c r="VEV152" s="33"/>
      <c r="VEW152" s="33"/>
      <c r="VEX152" s="33"/>
      <c r="VEY152" s="33"/>
      <c r="VEZ152" s="33"/>
      <c r="VFA152" s="33"/>
      <c r="VFB152" s="33"/>
      <c r="VFC152" s="33"/>
      <c r="VFD152" s="33"/>
      <c r="VFE152" s="33"/>
      <c r="VFF152" s="33"/>
      <c r="VFG152" s="33"/>
      <c r="VFH152" s="33"/>
      <c r="VFI152" s="33"/>
      <c r="VFJ152" s="33"/>
      <c r="VFK152" s="33"/>
      <c r="VFL152" s="33"/>
      <c r="VFM152" s="33"/>
      <c r="VFN152" s="33"/>
      <c r="VFO152" s="33"/>
      <c r="VFP152" s="33"/>
      <c r="VFQ152" s="33"/>
      <c r="VFR152" s="33"/>
      <c r="VFS152" s="33"/>
      <c r="VFT152" s="33"/>
      <c r="VFU152" s="33"/>
      <c r="VFV152" s="33"/>
      <c r="VFW152" s="33"/>
      <c r="VFX152" s="33"/>
      <c r="VFY152" s="33"/>
      <c r="VFZ152" s="33"/>
      <c r="VGA152" s="33"/>
      <c r="VGB152" s="33"/>
      <c r="VGC152" s="33"/>
      <c r="VGD152" s="33"/>
      <c r="VGE152" s="33"/>
      <c r="VGF152" s="33"/>
      <c r="VGG152" s="33"/>
      <c r="VGH152" s="33"/>
      <c r="VGI152" s="33"/>
      <c r="VGJ152" s="33"/>
      <c r="VGK152" s="33"/>
      <c r="VGL152" s="33"/>
      <c r="VGM152" s="33"/>
      <c r="VGN152" s="33"/>
      <c r="VGO152" s="33"/>
      <c r="VGP152" s="33"/>
      <c r="VGQ152" s="33"/>
      <c r="VGR152" s="33"/>
      <c r="VGS152" s="33"/>
      <c r="VGT152" s="33"/>
      <c r="VGU152" s="33"/>
      <c r="VGV152" s="33"/>
      <c r="VGW152" s="33"/>
      <c r="VGX152" s="33"/>
      <c r="VGY152" s="33"/>
      <c r="VGZ152" s="33"/>
      <c r="VHA152" s="33"/>
      <c r="VHB152" s="33"/>
      <c r="VHC152" s="33"/>
      <c r="VHD152" s="33"/>
      <c r="VHE152" s="33"/>
      <c r="VHF152" s="33"/>
      <c r="VHG152" s="33"/>
      <c r="VHH152" s="33"/>
      <c r="VHI152" s="33"/>
      <c r="VHJ152" s="33"/>
      <c r="VHK152" s="33"/>
      <c r="VHL152" s="33"/>
      <c r="VHM152" s="33"/>
      <c r="VHN152" s="33"/>
      <c r="VHO152" s="33"/>
      <c r="VHP152" s="33"/>
      <c r="VHQ152" s="33"/>
      <c r="VHR152" s="33"/>
      <c r="VHS152" s="33"/>
      <c r="VHT152" s="33"/>
      <c r="VHU152" s="33"/>
      <c r="VHV152" s="33"/>
      <c r="VHW152" s="33"/>
      <c r="VHX152" s="33"/>
      <c r="VHY152" s="33"/>
      <c r="VHZ152" s="33"/>
      <c r="VIA152" s="33"/>
      <c r="VIB152" s="33"/>
      <c r="VIC152" s="33"/>
      <c r="VID152" s="33"/>
      <c r="VIE152" s="33"/>
      <c r="VIF152" s="33"/>
      <c r="VIG152" s="33"/>
      <c r="VIH152" s="33"/>
      <c r="VII152" s="33"/>
      <c r="VIJ152" s="33"/>
      <c r="VIK152" s="33"/>
      <c r="VIL152" s="33"/>
      <c r="VIM152" s="33"/>
      <c r="VIN152" s="33"/>
      <c r="VIO152" s="33"/>
      <c r="VIP152" s="33"/>
      <c r="VIQ152" s="33"/>
      <c r="VIR152" s="33"/>
      <c r="VIS152" s="33"/>
      <c r="VIT152" s="33"/>
      <c r="VIU152" s="33"/>
      <c r="VIV152" s="33"/>
      <c r="VIW152" s="33"/>
      <c r="VIX152" s="33"/>
      <c r="VIY152" s="33"/>
      <c r="VIZ152" s="33"/>
      <c r="VJA152" s="33"/>
      <c r="VJB152" s="33"/>
      <c r="VJC152" s="33"/>
      <c r="VJD152" s="33"/>
      <c r="VJE152" s="33"/>
      <c r="VJF152" s="33"/>
      <c r="VJG152" s="33"/>
      <c r="VJH152" s="33"/>
      <c r="VJI152" s="33"/>
      <c r="VJJ152" s="33"/>
      <c r="VJK152" s="33"/>
      <c r="VJL152" s="33"/>
      <c r="VJM152" s="33"/>
      <c r="VJN152" s="33"/>
      <c r="VJO152" s="33"/>
      <c r="VJP152" s="33"/>
      <c r="VJQ152" s="33"/>
      <c r="VJR152" s="33"/>
      <c r="VJS152" s="33"/>
      <c r="VJT152" s="33"/>
      <c r="VJU152" s="33"/>
      <c r="VJV152" s="33"/>
      <c r="VJW152" s="33"/>
      <c r="VJX152" s="33"/>
      <c r="VJY152" s="33"/>
      <c r="VJZ152" s="33"/>
      <c r="VKA152" s="33"/>
      <c r="VKB152" s="33"/>
      <c r="VKC152" s="33"/>
      <c r="VKD152" s="33"/>
      <c r="VKE152" s="33"/>
      <c r="VKF152" s="33"/>
      <c r="VKG152" s="33"/>
      <c r="VKH152" s="33"/>
      <c r="VKI152" s="33"/>
      <c r="VKJ152" s="33"/>
      <c r="VKK152" s="33"/>
      <c r="VKL152" s="33"/>
      <c r="VKM152" s="33"/>
      <c r="VKN152" s="33"/>
      <c r="VKO152" s="33"/>
      <c r="VKP152" s="33"/>
      <c r="VKQ152" s="33"/>
      <c r="VKR152" s="33"/>
      <c r="VKS152" s="33"/>
      <c r="VKT152" s="33"/>
      <c r="VKU152" s="33"/>
      <c r="VKV152" s="33"/>
      <c r="VKW152" s="33"/>
      <c r="VKX152" s="33"/>
      <c r="VKY152" s="33"/>
      <c r="VKZ152" s="33"/>
      <c r="VLA152" s="33"/>
      <c r="VLB152" s="33"/>
      <c r="VLC152" s="33"/>
      <c r="VLD152" s="33"/>
      <c r="VLE152" s="33"/>
      <c r="VLF152" s="33"/>
      <c r="VLG152" s="33"/>
      <c r="VLH152" s="33"/>
      <c r="VLI152" s="33"/>
      <c r="VLJ152" s="33"/>
      <c r="VLK152" s="33"/>
      <c r="VLL152" s="33"/>
      <c r="VLM152" s="33"/>
      <c r="VLN152" s="33"/>
      <c r="VLO152" s="33"/>
      <c r="VLP152" s="33"/>
      <c r="VLQ152" s="33"/>
      <c r="VLR152" s="33"/>
      <c r="VLS152" s="33"/>
      <c r="VLT152" s="33"/>
      <c r="VLU152" s="33"/>
      <c r="VLV152" s="33"/>
      <c r="VLW152" s="33"/>
      <c r="VLX152" s="33"/>
      <c r="VLY152" s="33"/>
      <c r="VLZ152" s="33"/>
      <c r="VMA152" s="33"/>
      <c r="VMB152" s="33"/>
      <c r="VMC152" s="33"/>
      <c r="VMD152" s="33"/>
      <c r="VME152" s="33"/>
      <c r="VMF152" s="33"/>
      <c r="VMG152" s="33"/>
      <c r="VMH152" s="33"/>
      <c r="VMI152" s="33"/>
      <c r="VMJ152" s="33"/>
      <c r="VMK152" s="33"/>
      <c r="VML152" s="33"/>
      <c r="VMM152" s="33"/>
      <c r="VMN152" s="33"/>
      <c r="VMO152" s="33"/>
      <c r="VMP152" s="33"/>
      <c r="VMQ152" s="33"/>
      <c r="VMR152" s="33"/>
      <c r="VMS152" s="33"/>
      <c r="VMT152" s="33"/>
      <c r="VMU152" s="33"/>
      <c r="VMV152" s="33"/>
      <c r="VMW152" s="33"/>
      <c r="VMX152" s="33"/>
      <c r="VMY152" s="33"/>
      <c r="VMZ152" s="33"/>
      <c r="VNA152" s="33"/>
      <c r="VNB152" s="33"/>
      <c r="VNC152" s="33"/>
      <c r="VND152" s="33"/>
      <c r="VNE152" s="33"/>
      <c r="VNF152" s="33"/>
      <c r="VNG152" s="33"/>
      <c r="VNH152" s="33"/>
      <c r="VNI152" s="33"/>
      <c r="VNJ152" s="33"/>
      <c r="VNK152" s="33"/>
      <c r="VNL152" s="33"/>
      <c r="VNM152" s="33"/>
      <c r="VNN152" s="33"/>
      <c r="VNO152" s="33"/>
      <c r="VNP152" s="33"/>
      <c r="VNQ152" s="33"/>
      <c r="VNR152" s="33"/>
      <c r="VNS152" s="33"/>
      <c r="VNT152" s="33"/>
      <c r="VNU152" s="33"/>
      <c r="VNV152" s="33"/>
      <c r="VNW152" s="33"/>
      <c r="VNX152" s="33"/>
      <c r="VNY152" s="33"/>
      <c r="VNZ152" s="33"/>
      <c r="VOA152" s="33"/>
      <c r="VOB152" s="33"/>
      <c r="VOC152" s="33"/>
      <c r="VOD152" s="33"/>
      <c r="VOE152" s="33"/>
      <c r="VOF152" s="33"/>
      <c r="VOG152" s="33"/>
      <c r="VOH152" s="33"/>
      <c r="VOI152" s="33"/>
      <c r="VOJ152" s="33"/>
      <c r="VOK152" s="33"/>
      <c r="VOL152" s="33"/>
      <c r="VOM152" s="33"/>
      <c r="VON152" s="33"/>
      <c r="VOO152" s="33"/>
      <c r="VOP152" s="33"/>
      <c r="VOQ152" s="33"/>
      <c r="VOR152" s="33"/>
      <c r="VOS152" s="33"/>
      <c r="VOT152" s="33"/>
      <c r="VOU152" s="33"/>
      <c r="VOV152" s="33"/>
      <c r="VOW152" s="33"/>
      <c r="VOX152" s="33"/>
      <c r="VOY152" s="33"/>
      <c r="VOZ152" s="33"/>
      <c r="VPA152" s="33"/>
      <c r="VPB152" s="33"/>
      <c r="VPC152" s="33"/>
      <c r="VPD152" s="33"/>
      <c r="VPE152" s="33"/>
      <c r="VPF152" s="33"/>
      <c r="VPG152" s="33"/>
      <c r="VPH152" s="33"/>
      <c r="VPI152" s="33"/>
      <c r="VPJ152" s="33"/>
      <c r="VPK152" s="33"/>
      <c r="VPL152" s="33"/>
      <c r="VPM152" s="33"/>
      <c r="VPN152" s="33"/>
      <c r="VPO152" s="33"/>
      <c r="VPP152" s="33"/>
      <c r="VPQ152" s="33"/>
      <c r="VPR152" s="33"/>
      <c r="VPS152" s="33"/>
      <c r="VPT152" s="33"/>
      <c r="VPU152" s="33"/>
      <c r="VPV152" s="33"/>
      <c r="VPW152" s="33"/>
      <c r="VPX152" s="33"/>
      <c r="VPY152" s="33"/>
      <c r="VPZ152" s="33"/>
      <c r="VQA152" s="33"/>
      <c r="VQB152" s="33"/>
      <c r="VQC152" s="33"/>
      <c r="VQD152" s="33"/>
      <c r="VQE152" s="33"/>
      <c r="VQF152" s="33"/>
      <c r="VQG152" s="33"/>
      <c r="VQH152" s="33"/>
      <c r="VQI152" s="33"/>
      <c r="VQJ152" s="33"/>
      <c r="VQK152" s="33"/>
      <c r="VQL152" s="33"/>
      <c r="VQM152" s="33"/>
      <c r="VQN152" s="33"/>
      <c r="VQO152" s="33"/>
      <c r="VQP152" s="33"/>
      <c r="VQQ152" s="33"/>
      <c r="VQR152" s="33"/>
      <c r="VQS152" s="33"/>
      <c r="VQT152" s="33"/>
      <c r="VQU152" s="33"/>
      <c r="VQV152" s="33"/>
      <c r="VQW152" s="33"/>
      <c r="VQX152" s="33"/>
      <c r="VQY152" s="33"/>
      <c r="VQZ152" s="33"/>
      <c r="VRA152" s="33"/>
      <c r="VRB152" s="33"/>
      <c r="VRC152" s="33"/>
      <c r="VRD152" s="33"/>
      <c r="VRE152" s="33"/>
      <c r="VRF152" s="33"/>
      <c r="VRG152" s="33"/>
      <c r="VRH152" s="33"/>
      <c r="VRI152" s="33"/>
      <c r="VRJ152" s="33"/>
      <c r="VRK152" s="33"/>
      <c r="VRL152" s="33"/>
      <c r="VRM152" s="33"/>
      <c r="VRN152" s="33"/>
      <c r="VRO152" s="33"/>
      <c r="VRP152" s="33"/>
      <c r="VRQ152" s="33"/>
      <c r="VRR152" s="33"/>
      <c r="VRS152" s="33"/>
      <c r="VRT152" s="33"/>
      <c r="VRU152" s="33"/>
      <c r="VRV152" s="33"/>
      <c r="VRW152" s="33"/>
      <c r="VRX152" s="33"/>
      <c r="VRY152" s="33"/>
      <c r="VRZ152" s="33"/>
      <c r="VSA152" s="33"/>
      <c r="VSB152" s="33"/>
      <c r="VSC152" s="33"/>
      <c r="VSD152" s="33"/>
      <c r="VSE152" s="33"/>
      <c r="VSF152" s="33"/>
      <c r="VSG152" s="33"/>
      <c r="VSH152" s="33"/>
      <c r="VSI152" s="33"/>
      <c r="VSJ152" s="33"/>
      <c r="VSK152" s="33"/>
      <c r="VSL152" s="33"/>
      <c r="VSM152" s="33"/>
      <c r="VSN152" s="33"/>
      <c r="VSO152" s="33"/>
      <c r="VSP152" s="33"/>
      <c r="VSQ152" s="33"/>
      <c r="VSR152" s="33"/>
      <c r="VSS152" s="33"/>
      <c r="VST152" s="33"/>
      <c r="VSU152" s="33"/>
      <c r="VSV152" s="33"/>
      <c r="VSW152" s="33"/>
      <c r="VSX152" s="33"/>
      <c r="VSY152" s="33"/>
      <c r="VSZ152" s="33"/>
      <c r="VTA152" s="33"/>
      <c r="VTB152" s="33"/>
      <c r="VTC152" s="33"/>
      <c r="VTD152" s="33"/>
      <c r="VTE152" s="33"/>
      <c r="VTF152" s="33"/>
      <c r="VTG152" s="33"/>
      <c r="VTH152" s="33"/>
      <c r="VTI152" s="33"/>
      <c r="VTJ152" s="33"/>
      <c r="VTK152" s="33"/>
      <c r="VTL152" s="33"/>
      <c r="VTM152" s="33"/>
      <c r="VTN152" s="33"/>
      <c r="VTO152" s="33"/>
      <c r="VTP152" s="33"/>
      <c r="VTQ152" s="33"/>
      <c r="VTR152" s="33"/>
      <c r="VTS152" s="33"/>
      <c r="VTT152" s="33"/>
      <c r="VTU152" s="33"/>
      <c r="VTV152" s="33"/>
      <c r="VTW152" s="33"/>
      <c r="VTX152" s="33"/>
      <c r="VTY152" s="33"/>
      <c r="VTZ152" s="33"/>
      <c r="VUA152" s="33"/>
      <c r="VUB152" s="33"/>
      <c r="VUC152" s="33"/>
      <c r="VUD152" s="33"/>
      <c r="VUE152" s="33"/>
      <c r="VUF152" s="33"/>
      <c r="VUG152" s="33"/>
      <c r="VUH152" s="33"/>
      <c r="VUI152" s="33"/>
      <c r="VUJ152" s="33"/>
      <c r="VUK152" s="33"/>
      <c r="VUL152" s="33"/>
      <c r="VUM152" s="33"/>
      <c r="VUN152" s="33"/>
      <c r="VUO152" s="33"/>
      <c r="VUP152" s="33"/>
      <c r="VUQ152" s="33"/>
      <c r="VUR152" s="33"/>
      <c r="VUS152" s="33"/>
      <c r="VUT152" s="33"/>
      <c r="VUU152" s="33"/>
      <c r="VUV152" s="33"/>
      <c r="VUW152" s="33"/>
      <c r="VUX152" s="33"/>
      <c r="VUY152" s="33"/>
      <c r="VUZ152" s="33"/>
      <c r="VVA152" s="33"/>
      <c r="VVB152" s="33"/>
      <c r="VVC152" s="33"/>
      <c r="VVD152" s="33"/>
      <c r="VVE152" s="33"/>
      <c r="VVF152" s="33"/>
      <c r="VVG152" s="33"/>
      <c r="VVH152" s="33"/>
      <c r="VVI152" s="33"/>
      <c r="VVJ152" s="33"/>
      <c r="VVK152" s="33"/>
      <c r="VVL152" s="33"/>
      <c r="VVM152" s="33"/>
      <c r="VVN152" s="33"/>
      <c r="VVO152" s="33"/>
      <c r="VVP152" s="33"/>
      <c r="VVQ152" s="33"/>
      <c r="VVR152" s="33"/>
      <c r="VVS152" s="33"/>
      <c r="VVT152" s="33"/>
      <c r="VVU152" s="33"/>
      <c r="VVV152" s="33"/>
      <c r="VVW152" s="33"/>
      <c r="VVX152" s="33"/>
      <c r="VVY152" s="33"/>
      <c r="VVZ152" s="33"/>
      <c r="VWA152" s="33"/>
      <c r="VWB152" s="33"/>
      <c r="VWC152" s="33"/>
      <c r="VWD152" s="33"/>
      <c r="VWE152" s="33"/>
      <c r="VWF152" s="33"/>
      <c r="VWG152" s="33"/>
      <c r="VWH152" s="33"/>
      <c r="VWI152" s="33"/>
      <c r="VWJ152" s="33"/>
      <c r="VWK152" s="33"/>
      <c r="VWL152" s="33"/>
      <c r="VWM152" s="33"/>
      <c r="VWN152" s="33"/>
      <c r="VWO152" s="33"/>
      <c r="VWP152" s="33"/>
      <c r="VWQ152" s="33"/>
      <c r="VWR152" s="33"/>
      <c r="VWS152" s="33"/>
      <c r="VWT152" s="33"/>
      <c r="VWU152" s="33"/>
      <c r="VWV152" s="33"/>
      <c r="VWW152" s="33"/>
      <c r="VWX152" s="33"/>
      <c r="VWY152" s="33"/>
      <c r="VWZ152" s="33"/>
      <c r="VXA152" s="33"/>
      <c r="VXB152" s="33"/>
      <c r="VXC152" s="33"/>
      <c r="VXD152" s="33"/>
      <c r="VXE152" s="33"/>
      <c r="VXF152" s="33"/>
      <c r="VXG152" s="33"/>
      <c r="VXH152" s="33"/>
      <c r="VXI152" s="33"/>
      <c r="VXJ152" s="33"/>
      <c r="VXK152" s="33"/>
      <c r="VXL152" s="33"/>
      <c r="VXM152" s="33"/>
      <c r="VXN152" s="33"/>
      <c r="VXO152" s="33"/>
      <c r="VXP152" s="33"/>
      <c r="VXQ152" s="33"/>
      <c r="VXR152" s="33"/>
      <c r="VXS152" s="33"/>
      <c r="VXT152" s="33"/>
      <c r="VXU152" s="33"/>
      <c r="VXV152" s="33"/>
      <c r="VXW152" s="33"/>
      <c r="VXX152" s="33"/>
      <c r="VXY152" s="33"/>
      <c r="VXZ152" s="33"/>
      <c r="VYA152" s="33"/>
      <c r="VYB152" s="33"/>
      <c r="VYC152" s="33"/>
      <c r="VYD152" s="33"/>
      <c r="VYE152" s="33"/>
      <c r="VYF152" s="33"/>
      <c r="VYG152" s="33"/>
      <c r="VYH152" s="33"/>
      <c r="VYI152" s="33"/>
      <c r="VYJ152" s="33"/>
      <c r="VYK152" s="33"/>
      <c r="VYL152" s="33"/>
      <c r="VYM152" s="33"/>
      <c r="VYN152" s="33"/>
      <c r="VYO152" s="33"/>
      <c r="VYP152" s="33"/>
      <c r="VYQ152" s="33"/>
      <c r="VYR152" s="33"/>
      <c r="VYS152" s="33"/>
      <c r="VYT152" s="33"/>
      <c r="VYU152" s="33"/>
      <c r="VYV152" s="33"/>
      <c r="VYW152" s="33"/>
      <c r="VYX152" s="33"/>
      <c r="VYY152" s="33"/>
      <c r="VYZ152" s="33"/>
      <c r="VZA152" s="33"/>
      <c r="VZB152" s="33"/>
      <c r="VZC152" s="33"/>
      <c r="VZD152" s="33"/>
      <c r="VZE152" s="33"/>
      <c r="VZF152" s="33"/>
      <c r="VZG152" s="33"/>
      <c r="VZH152" s="33"/>
      <c r="VZI152" s="33"/>
      <c r="VZJ152" s="33"/>
      <c r="VZK152" s="33"/>
      <c r="VZL152" s="33"/>
      <c r="VZM152" s="33"/>
      <c r="VZN152" s="33"/>
      <c r="VZO152" s="33"/>
      <c r="VZP152" s="33"/>
      <c r="VZQ152" s="33"/>
      <c r="VZR152" s="33"/>
      <c r="VZS152" s="33"/>
      <c r="VZT152" s="33"/>
      <c r="VZU152" s="33"/>
      <c r="VZV152" s="33"/>
      <c r="VZW152" s="33"/>
      <c r="VZX152" s="33"/>
      <c r="VZY152" s="33"/>
      <c r="VZZ152" s="33"/>
      <c r="WAA152" s="33"/>
      <c r="WAB152" s="33"/>
      <c r="WAC152" s="33"/>
      <c r="WAD152" s="33"/>
      <c r="WAE152" s="33"/>
      <c r="WAF152" s="33"/>
      <c r="WAG152" s="33"/>
      <c r="WAH152" s="33"/>
      <c r="WAI152" s="33"/>
      <c r="WAJ152" s="33"/>
      <c r="WAK152" s="33"/>
      <c r="WAL152" s="33"/>
      <c r="WAM152" s="33"/>
      <c r="WAN152" s="33"/>
      <c r="WAO152" s="33"/>
      <c r="WAP152" s="33"/>
      <c r="WAQ152" s="33"/>
      <c r="WAR152" s="33"/>
      <c r="WAS152" s="33"/>
      <c r="WAT152" s="33"/>
      <c r="WAU152" s="33"/>
      <c r="WAV152" s="33"/>
      <c r="WAW152" s="33"/>
      <c r="WAX152" s="33"/>
      <c r="WAY152" s="33"/>
      <c r="WAZ152" s="33"/>
      <c r="WBA152" s="33"/>
      <c r="WBB152" s="33"/>
      <c r="WBC152" s="33"/>
      <c r="WBD152" s="33"/>
      <c r="WBE152" s="33"/>
      <c r="WBF152" s="33"/>
      <c r="WBG152" s="33"/>
      <c r="WBH152" s="33"/>
      <c r="WBI152" s="33"/>
      <c r="WBJ152" s="33"/>
      <c r="WBK152" s="33"/>
      <c r="WBL152" s="33"/>
      <c r="WBM152" s="33"/>
      <c r="WBN152" s="33"/>
      <c r="WBO152" s="33"/>
      <c r="WBP152" s="33"/>
      <c r="WBQ152" s="33"/>
      <c r="WBR152" s="33"/>
      <c r="WBS152" s="33"/>
      <c r="WBT152" s="33"/>
      <c r="WBU152" s="33"/>
      <c r="WBV152" s="33"/>
      <c r="WBW152" s="33"/>
      <c r="WBX152" s="33"/>
      <c r="WBY152" s="33"/>
      <c r="WBZ152" s="33"/>
      <c r="WCA152" s="33"/>
      <c r="WCB152" s="33"/>
      <c r="WCC152" s="33"/>
      <c r="WCD152" s="33"/>
      <c r="WCE152" s="33"/>
      <c r="WCF152" s="33"/>
      <c r="WCG152" s="33"/>
      <c r="WCH152" s="33"/>
      <c r="WCI152" s="33"/>
      <c r="WCJ152" s="33"/>
      <c r="WCK152" s="33"/>
      <c r="WCL152" s="33"/>
      <c r="WCM152" s="33"/>
      <c r="WCN152" s="33"/>
      <c r="WCO152" s="33"/>
      <c r="WCP152" s="33"/>
      <c r="WCQ152" s="33"/>
      <c r="WCR152" s="33"/>
      <c r="WCS152" s="33"/>
      <c r="WCT152" s="33"/>
      <c r="WCU152" s="33"/>
      <c r="WCV152" s="33"/>
      <c r="WCW152" s="33"/>
      <c r="WCX152" s="33"/>
      <c r="WCY152" s="33"/>
      <c r="WCZ152" s="33"/>
      <c r="WDA152" s="33"/>
      <c r="WDB152" s="33"/>
      <c r="WDC152" s="33"/>
      <c r="WDD152" s="33"/>
      <c r="WDE152" s="33"/>
      <c r="WDF152" s="33"/>
      <c r="WDG152" s="33"/>
      <c r="WDH152" s="33"/>
      <c r="WDI152" s="33"/>
      <c r="WDJ152" s="33"/>
      <c r="WDK152" s="33"/>
      <c r="WDL152" s="33"/>
      <c r="WDM152" s="33"/>
      <c r="WDN152" s="33"/>
      <c r="WDO152" s="33"/>
      <c r="WDP152" s="33"/>
      <c r="WDQ152" s="33"/>
      <c r="WDR152" s="33"/>
      <c r="WDS152" s="33"/>
      <c r="WDT152" s="33"/>
      <c r="WDU152" s="33"/>
      <c r="WDV152" s="33"/>
      <c r="WDW152" s="33"/>
      <c r="WDX152" s="33"/>
      <c r="WDY152" s="33"/>
      <c r="WDZ152" s="33"/>
      <c r="WEA152" s="33"/>
      <c r="WEB152" s="33"/>
      <c r="WEC152" s="33"/>
      <c r="WED152" s="33"/>
      <c r="WEE152" s="33"/>
      <c r="WEF152" s="33"/>
      <c r="WEG152" s="33"/>
      <c r="WEH152" s="33"/>
      <c r="WEI152" s="33"/>
      <c r="WEJ152" s="33"/>
      <c r="WEK152" s="33"/>
      <c r="WEL152" s="33"/>
      <c r="WEM152" s="33"/>
      <c r="WEN152" s="33"/>
      <c r="WEO152" s="33"/>
      <c r="WEP152" s="33"/>
      <c r="WEQ152" s="33"/>
      <c r="WER152" s="33"/>
      <c r="WES152" s="33"/>
      <c r="WET152" s="33"/>
      <c r="WEU152" s="33"/>
      <c r="WEV152" s="33"/>
      <c r="WEW152" s="33"/>
      <c r="WEX152" s="33"/>
      <c r="WEY152" s="33"/>
      <c r="WEZ152" s="33"/>
      <c r="WFA152" s="33"/>
      <c r="WFB152" s="33"/>
      <c r="WFC152" s="33"/>
      <c r="WFD152" s="33"/>
      <c r="WFE152" s="33"/>
      <c r="WFF152" s="33"/>
      <c r="WFG152" s="33"/>
      <c r="WFH152" s="33"/>
      <c r="WFI152" s="33"/>
      <c r="WFJ152" s="33"/>
      <c r="WFK152" s="33"/>
      <c r="WFL152" s="33"/>
      <c r="WFM152" s="33"/>
      <c r="WFN152" s="33"/>
      <c r="WFO152" s="33"/>
      <c r="WFP152" s="33"/>
      <c r="WFQ152" s="33"/>
      <c r="WFR152" s="33"/>
      <c r="WFS152" s="33"/>
      <c r="WFT152" s="33"/>
      <c r="WFU152" s="33"/>
      <c r="WFV152" s="33"/>
      <c r="WFW152" s="33"/>
      <c r="WFX152" s="33"/>
      <c r="WFY152" s="33"/>
      <c r="WFZ152" s="33"/>
      <c r="WGA152" s="33"/>
      <c r="WGB152" s="33"/>
      <c r="WGC152" s="33"/>
      <c r="WGD152" s="33"/>
      <c r="WGE152" s="33"/>
      <c r="WGF152" s="33"/>
      <c r="WGG152" s="33"/>
      <c r="WGH152" s="33"/>
      <c r="WGI152" s="33"/>
      <c r="WGJ152" s="33"/>
      <c r="WGK152" s="33"/>
      <c r="WGL152" s="33"/>
      <c r="WGM152" s="33"/>
      <c r="WGN152" s="33"/>
      <c r="WGO152" s="33"/>
      <c r="WGP152" s="33"/>
      <c r="WGQ152" s="33"/>
      <c r="WGR152" s="33"/>
      <c r="WGS152" s="33"/>
      <c r="WGT152" s="33"/>
      <c r="WGU152" s="33"/>
      <c r="WGV152" s="33"/>
      <c r="WGW152" s="33"/>
      <c r="WGX152" s="33"/>
      <c r="WGY152" s="33"/>
      <c r="WGZ152" s="33"/>
      <c r="WHA152" s="33"/>
      <c r="WHB152" s="33"/>
      <c r="WHC152" s="33"/>
      <c r="WHD152" s="33"/>
      <c r="WHE152" s="33"/>
      <c r="WHF152" s="33"/>
      <c r="WHG152" s="33"/>
      <c r="WHH152" s="33"/>
      <c r="WHI152" s="33"/>
      <c r="WHJ152" s="33"/>
      <c r="WHK152" s="33"/>
      <c r="WHL152" s="33"/>
      <c r="WHM152" s="33"/>
      <c r="WHN152" s="33"/>
      <c r="WHO152" s="33"/>
      <c r="WHP152" s="33"/>
      <c r="WHQ152" s="33"/>
      <c r="WHR152" s="33"/>
      <c r="WHS152" s="33"/>
      <c r="WHT152" s="33"/>
      <c r="WHU152" s="33"/>
      <c r="WHV152" s="33"/>
      <c r="WHW152" s="33"/>
      <c r="WHX152" s="33"/>
      <c r="WHY152" s="33"/>
      <c r="WHZ152" s="33"/>
      <c r="WIA152" s="33"/>
      <c r="WIB152" s="33"/>
      <c r="WIC152" s="33"/>
      <c r="WID152" s="33"/>
      <c r="WIE152" s="33"/>
      <c r="WIF152" s="33"/>
      <c r="WIG152" s="33"/>
      <c r="WIH152" s="33"/>
      <c r="WII152" s="33"/>
      <c r="WIJ152" s="33"/>
      <c r="WIK152" s="33"/>
      <c r="WIL152" s="33"/>
      <c r="WIM152" s="33"/>
      <c r="WIN152" s="33"/>
      <c r="WIO152" s="33"/>
      <c r="WIP152" s="33"/>
      <c r="WIQ152" s="33"/>
      <c r="WIR152" s="33"/>
      <c r="WIS152" s="33"/>
      <c r="WIT152" s="33"/>
      <c r="WIU152" s="33"/>
      <c r="WIV152" s="33"/>
      <c r="WIW152" s="33"/>
      <c r="WIX152" s="33"/>
      <c r="WIY152" s="33"/>
      <c r="WIZ152" s="33"/>
      <c r="WJA152" s="33"/>
      <c r="WJB152" s="33"/>
      <c r="WJC152" s="33"/>
      <c r="WJD152" s="33"/>
      <c r="WJE152" s="33"/>
      <c r="WJF152" s="33"/>
      <c r="WJG152" s="33"/>
      <c r="WJH152" s="33"/>
      <c r="WJI152" s="33"/>
      <c r="WJJ152" s="33"/>
      <c r="WJK152" s="33"/>
      <c r="WJL152" s="33"/>
      <c r="WJM152" s="33"/>
      <c r="WJN152" s="33"/>
      <c r="WJO152" s="33"/>
      <c r="WJP152" s="33"/>
      <c r="WJQ152" s="33"/>
      <c r="WJR152" s="33"/>
      <c r="WJS152" s="33"/>
      <c r="WJT152" s="33"/>
      <c r="WJU152" s="33"/>
      <c r="WJV152" s="33"/>
      <c r="WJW152" s="33"/>
      <c r="WJX152" s="33"/>
      <c r="WJY152" s="33"/>
      <c r="WJZ152" s="33"/>
      <c r="WKA152" s="33"/>
      <c r="WKB152" s="33"/>
      <c r="WKC152" s="33"/>
      <c r="WKD152" s="33"/>
      <c r="WKE152" s="33"/>
      <c r="WKF152" s="33"/>
      <c r="WKG152" s="33"/>
      <c r="WKH152" s="33"/>
      <c r="WKI152" s="33"/>
      <c r="WKJ152" s="33"/>
      <c r="WKK152" s="33"/>
      <c r="WKL152" s="33"/>
      <c r="WKM152" s="33"/>
      <c r="WKN152" s="33"/>
      <c r="WKO152" s="33"/>
      <c r="WKP152" s="33"/>
      <c r="WKQ152" s="33"/>
      <c r="WKR152" s="33"/>
      <c r="WKS152" s="33"/>
      <c r="WKT152" s="33"/>
      <c r="WKU152" s="33"/>
      <c r="WKV152" s="33"/>
      <c r="WKW152" s="33"/>
      <c r="WKX152" s="33"/>
      <c r="WKY152" s="33"/>
      <c r="WKZ152" s="33"/>
      <c r="WLA152" s="33"/>
      <c r="WLB152" s="33"/>
      <c r="WLC152" s="33"/>
      <c r="WLD152" s="33"/>
      <c r="WLE152" s="33"/>
      <c r="WLF152" s="33"/>
      <c r="WLG152" s="33"/>
      <c r="WLH152" s="33"/>
      <c r="WLI152" s="33"/>
      <c r="WLJ152" s="33"/>
      <c r="WLK152" s="33"/>
      <c r="WLL152" s="33"/>
      <c r="WLM152" s="33"/>
      <c r="WLN152" s="33"/>
      <c r="WLO152" s="33"/>
      <c r="WLP152" s="33"/>
      <c r="WLQ152" s="33"/>
      <c r="WLR152" s="33"/>
      <c r="WLS152" s="33"/>
      <c r="WLT152" s="33"/>
      <c r="WLU152" s="33"/>
      <c r="WLV152" s="33"/>
      <c r="WLW152" s="33"/>
      <c r="WLX152" s="33"/>
      <c r="WLY152" s="33"/>
      <c r="WLZ152" s="33"/>
      <c r="WMA152" s="33"/>
      <c r="WMB152" s="33"/>
      <c r="WMC152" s="33"/>
      <c r="WMD152" s="33"/>
      <c r="WME152" s="33"/>
      <c r="WMF152" s="33"/>
      <c r="WMG152" s="33"/>
      <c r="WMH152" s="33"/>
      <c r="WMI152" s="33"/>
      <c r="WMJ152" s="33"/>
      <c r="WMK152" s="33"/>
      <c r="WML152" s="33"/>
      <c r="WMM152" s="33"/>
      <c r="WMN152" s="33"/>
      <c r="WMO152" s="33"/>
      <c r="WMP152" s="33"/>
      <c r="WMQ152" s="33"/>
      <c r="WMR152" s="33"/>
      <c r="WMS152" s="33"/>
      <c r="WMT152" s="33"/>
      <c r="WMU152" s="33"/>
      <c r="WMV152" s="33"/>
      <c r="WMW152" s="33"/>
      <c r="WMX152" s="33"/>
      <c r="WMY152" s="33"/>
      <c r="WMZ152" s="33"/>
      <c r="WNA152" s="33"/>
      <c r="WNB152" s="33"/>
      <c r="WNC152" s="33"/>
      <c r="WND152" s="33"/>
      <c r="WNE152" s="33"/>
      <c r="WNF152" s="33"/>
      <c r="WNG152" s="33"/>
      <c r="WNH152" s="33"/>
      <c r="WNI152" s="33"/>
      <c r="WNJ152" s="33"/>
      <c r="WNK152" s="33"/>
      <c r="WNL152" s="33"/>
      <c r="WNM152" s="33"/>
      <c r="WNN152" s="33"/>
      <c r="WNO152" s="33"/>
      <c r="WNP152" s="33"/>
      <c r="WNQ152" s="33"/>
      <c r="WNR152" s="33"/>
      <c r="WNS152" s="33"/>
      <c r="WNT152" s="33"/>
      <c r="WNU152" s="33"/>
      <c r="WNV152" s="33"/>
      <c r="WNW152" s="33"/>
      <c r="WNX152" s="33"/>
      <c r="WNY152" s="33"/>
      <c r="WNZ152" s="33"/>
      <c r="WOA152" s="33"/>
      <c r="WOB152" s="33"/>
      <c r="WOC152" s="33"/>
      <c r="WOD152" s="33"/>
      <c r="WOE152" s="33"/>
      <c r="WOF152" s="33"/>
      <c r="WOG152" s="33"/>
      <c r="WOH152" s="33"/>
      <c r="WOI152" s="33"/>
      <c r="WOJ152" s="33"/>
      <c r="WOK152" s="33"/>
      <c r="WOL152" s="33"/>
      <c r="WOM152" s="33"/>
      <c r="WON152" s="33"/>
      <c r="WOO152" s="33"/>
      <c r="WOP152" s="33"/>
      <c r="WOQ152" s="33"/>
      <c r="WOR152" s="33"/>
      <c r="WOS152" s="33"/>
      <c r="WOT152" s="33"/>
      <c r="WOU152" s="33"/>
      <c r="WOV152" s="33"/>
      <c r="WOW152" s="33"/>
      <c r="WOX152" s="33"/>
      <c r="WOY152" s="33"/>
      <c r="WOZ152" s="33"/>
      <c r="WPA152" s="33"/>
      <c r="WPB152" s="33"/>
      <c r="WPC152" s="33"/>
      <c r="WPD152" s="33"/>
      <c r="WPE152" s="33"/>
      <c r="WPF152" s="33"/>
      <c r="WPG152" s="33"/>
      <c r="WPH152" s="33"/>
      <c r="WPI152" s="33"/>
      <c r="WPJ152" s="33"/>
      <c r="WPK152" s="33"/>
      <c r="WPL152" s="33"/>
      <c r="WPM152" s="33"/>
      <c r="WPN152" s="33"/>
      <c r="WPO152" s="33"/>
      <c r="WPP152" s="33"/>
      <c r="WPQ152" s="33"/>
      <c r="WPR152" s="33"/>
      <c r="WPS152" s="33"/>
      <c r="WPT152" s="33"/>
      <c r="WPU152" s="33"/>
      <c r="WPV152" s="33"/>
      <c r="WPW152" s="33"/>
      <c r="WPX152" s="33"/>
      <c r="WPY152" s="33"/>
      <c r="WPZ152" s="33"/>
      <c r="WQA152" s="33"/>
      <c r="WQB152" s="33"/>
      <c r="WQC152" s="33"/>
      <c r="WQD152" s="33"/>
      <c r="WQE152" s="33"/>
      <c r="WQF152" s="33"/>
      <c r="WQG152" s="33"/>
      <c r="WQH152" s="33"/>
      <c r="WQI152" s="33"/>
      <c r="WQJ152" s="33"/>
      <c r="WQK152" s="33"/>
      <c r="WQL152" s="33"/>
      <c r="WQM152" s="33"/>
      <c r="WQN152" s="33"/>
      <c r="WQO152" s="33"/>
      <c r="WQP152" s="33"/>
      <c r="WQQ152" s="33"/>
      <c r="WQR152" s="33"/>
      <c r="WQS152" s="33"/>
      <c r="WQT152" s="33"/>
      <c r="WQU152" s="33"/>
      <c r="WQV152" s="33"/>
      <c r="WQW152" s="33"/>
      <c r="WQX152" s="33"/>
      <c r="WQY152" s="33"/>
      <c r="WQZ152" s="33"/>
      <c r="WRA152" s="33"/>
      <c r="WRB152" s="33"/>
      <c r="WRC152" s="33"/>
      <c r="WRD152" s="33"/>
      <c r="WRE152" s="33"/>
      <c r="WRF152" s="33"/>
      <c r="WRG152" s="33"/>
      <c r="WRH152" s="33"/>
      <c r="WRI152" s="33"/>
      <c r="WRJ152" s="33"/>
      <c r="WRK152" s="33"/>
      <c r="WRL152" s="33"/>
      <c r="WRM152" s="33"/>
      <c r="WRN152" s="33"/>
      <c r="WRO152" s="33"/>
      <c r="WRP152" s="33"/>
      <c r="WRQ152" s="33"/>
      <c r="WRR152" s="33"/>
      <c r="WRS152" s="33"/>
      <c r="WRT152" s="33"/>
      <c r="WRU152" s="33"/>
      <c r="WRV152" s="33"/>
      <c r="WRW152" s="33"/>
      <c r="WRX152" s="33"/>
      <c r="WRY152" s="33"/>
      <c r="WRZ152" s="33"/>
      <c r="WSA152" s="33"/>
      <c r="WSB152" s="33"/>
      <c r="WSC152" s="33"/>
      <c r="WSD152" s="33"/>
      <c r="WSE152" s="33"/>
      <c r="WSF152" s="33"/>
      <c r="WSG152" s="33"/>
      <c r="WSH152" s="33"/>
      <c r="WSI152" s="33"/>
      <c r="WSJ152" s="33"/>
      <c r="WSK152" s="33"/>
      <c r="WSL152" s="33"/>
      <c r="WSM152" s="33"/>
      <c r="WSN152" s="33"/>
      <c r="WSO152" s="33"/>
      <c r="WSP152" s="33"/>
      <c r="WSQ152" s="33"/>
      <c r="WSR152" s="33"/>
      <c r="WSS152" s="33"/>
      <c r="WST152" s="33"/>
      <c r="WSU152" s="33"/>
      <c r="WSV152" s="33"/>
      <c r="WSW152" s="33"/>
      <c r="WSX152" s="33"/>
      <c r="WSY152" s="33"/>
      <c r="WSZ152" s="33"/>
      <c r="WTA152" s="33"/>
      <c r="WTB152" s="33"/>
      <c r="WTC152" s="33"/>
      <c r="WTD152" s="33"/>
      <c r="WTE152" s="33"/>
      <c r="WTF152" s="33"/>
      <c r="WTG152" s="33"/>
      <c r="WTH152" s="33"/>
      <c r="WTI152" s="33"/>
      <c r="WTJ152" s="33"/>
      <c r="WTK152" s="33"/>
      <c r="WTL152" s="33"/>
      <c r="WTM152" s="33"/>
      <c r="WTN152" s="33"/>
      <c r="WTO152" s="33"/>
      <c r="WTP152" s="33"/>
      <c r="WTQ152" s="33"/>
      <c r="WTR152" s="33"/>
      <c r="WTS152" s="33"/>
      <c r="WTT152" s="33"/>
      <c r="WTU152" s="33"/>
      <c r="WTV152" s="33"/>
      <c r="WTW152" s="33"/>
      <c r="WTX152" s="33"/>
      <c r="WTY152" s="33"/>
      <c r="WTZ152" s="33"/>
      <c r="WUA152" s="33"/>
      <c r="WUB152" s="33"/>
      <c r="WUC152" s="33"/>
      <c r="WUD152" s="33"/>
      <c r="WUE152" s="33"/>
      <c r="WUF152" s="33"/>
      <c r="WUG152" s="33"/>
      <c r="WUH152" s="33"/>
      <c r="WUI152" s="33"/>
      <c r="WUJ152" s="33"/>
      <c r="WUK152" s="33"/>
      <c r="WUL152" s="33"/>
      <c r="WUM152" s="33"/>
      <c r="WUN152" s="33"/>
      <c r="WUO152" s="33"/>
      <c r="WUP152" s="33"/>
      <c r="WUQ152" s="33"/>
      <c r="WUR152" s="33"/>
      <c r="WUS152" s="33"/>
      <c r="WUT152" s="33"/>
      <c r="WUU152" s="33"/>
      <c r="WUV152" s="33"/>
      <c r="WUW152" s="33"/>
      <c r="WUX152" s="33"/>
      <c r="WUY152" s="33"/>
      <c r="WUZ152" s="33"/>
      <c r="WVA152" s="33"/>
      <c r="WVB152" s="33"/>
      <c r="WVC152" s="33"/>
      <c r="WVD152" s="33"/>
      <c r="WVE152" s="33"/>
      <c r="WVF152" s="33"/>
      <c r="WVG152" s="33"/>
      <c r="WVH152" s="33"/>
      <c r="WVI152" s="33"/>
      <c r="WVJ152" s="33"/>
      <c r="WVK152" s="33"/>
      <c r="WVL152" s="33"/>
      <c r="WVM152" s="33"/>
      <c r="WVN152" s="33"/>
      <c r="WVO152" s="33"/>
      <c r="WVP152" s="33"/>
      <c r="WVQ152" s="33"/>
      <c r="WVR152" s="33"/>
      <c r="WVS152" s="33"/>
      <c r="WVT152" s="33"/>
      <c r="WVU152" s="33"/>
      <c r="WVV152" s="33"/>
      <c r="WVW152" s="33"/>
      <c r="WVX152" s="33"/>
      <c r="WVY152" s="33"/>
      <c r="WVZ152" s="33"/>
      <c r="WWA152" s="33"/>
      <c r="WWB152" s="33"/>
      <c r="WWC152" s="33"/>
      <c r="WWD152" s="33"/>
      <c r="WWE152" s="33"/>
      <c r="WWF152" s="33"/>
      <c r="WWG152" s="33"/>
      <c r="WWH152" s="33"/>
      <c r="WWI152" s="33"/>
      <c r="WWJ152" s="33"/>
      <c r="WWK152" s="33"/>
      <c r="WWL152" s="33"/>
      <c r="WWM152" s="33"/>
      <c r="WWN152" s="33"/>
      <c r="WWO152" s="33"/>
      <c r="WWP152" s="33"/>
      <c r="WWQ152" s="33"/>
      <c r="WWR152" s="33"/>
      <c r="WWS152" s="33"/>
      <c r="WWT152" s="33"/>
      <c r="WWU152" s="33"/>
      <c r="WWV152" s="33"/>
      <c r="WWW152" s="33"/>
      <c r="WWX152" s="33"/>
      <c r="WWY152" s="33"/>
      <c r="WWZ152" s="33"/>
      <c r="WXA152" s="33"/>
      <c r="WXB152" s="33"/>
      <c r="WXC152" s="33"/>
      <c r="WXD152" s="33"/>
      <c r="WXE152" s="33"/>
      <c r="WXF152" s="33"/>
      <c r="WXG152" s="33"/>
      <c r="WXH152" s="33"/>
      <c r="WXI152" s="33"/>
      <c r="WXJ152" s="33"/>
      <c r="WXK152" s="33"/>
      <c r="WXL152" s="33"/>
      <c r="WXM152" s="33"/>
      <c r="WXN152" s="33"/>
      <c r="WXO152" s="33"/>
      <c r="WXP152" s="33"/>
      <c r="WXQ152" s="33"/>
      <c r="WXR152" s="33"/>
      <c r="WXS152" s="33"/>
      <c r="WXT152" s="33"/>
      <c r="WXU152" s="33"/>
      <c r="WXV152" s="33"/>
      <c r="WXW152" s="33"/>
      <c r="WXX152" s="33"/>
      <c r="WXY152" s="33"/>
      <c r="WXZ152" s="33"/>
      <c r="WYA152" s="33"/>
      <c r="WYB152" s="33"/>
      <c r="WYC152" s="33"/>
      <c r="WYD152" s="33"/>
      <c r="WYE152" s="33"/>
      <c r="WYF152" s="33"/>
      <c r="WYG152" s="33"/>
      <c r="WYH152" s="33"/>
      <c r="WYI152" s="33"/>
      <c r="WYJ152" s="33"/>
      <c r="WYK152" s="33"/>
      <c r="WYL152" s="33"/>
      <c r="WYM152" s="33"/>
      <c r="WYN152" s="33"/>
      <c r="WYO152" s="33"/>
      <c r="WYP152" s="33"/>
      <c r="WYQ152" s="33"/>
      <c r="WYR152" s="33"/>
      <c r="WYS152" s="33"/>
      <c r="WYT152" s="33"/>
      <c r="WYU152" s="33"/>
      <c r="WYV152" s="33"/>
      <c r="WYW152" s="33"/>
      <c r="WYX152" s="33"/>
      <c r="WYY152" s="33"/>
      <c r="WYZ152" s="33"/>
      <c r="WZA152" s="33"/>
      <c r="WZB152" s="33"/>
      <c r="WZC152" s="33"/>
      <c r="WZD152" s="33"/>
      <c r="WZE152" s="33"/>
      <c r="WZF152" s="33"/>
      <c r="WZG152" s="33"/>
      <c r="WZH152" s="33"/>
      <c r="WZI152" s="33"/>
      <c r="WZJ152" s="33"/>
      <c r="WZK152" s="33"/>
      <c r="WZL152" s="33"/>
      <c r="WZM152" s="33"/>
      <c r="WZN152" s="33"/>
      <c r="WZO152" s="33"/>
      <c r="WZP152" s="33"/>
      <c r="WZQ152" s="33"/>
      <c r="WZR152" s="33"/>
      <c r="WZS152" s="33"/>
      <c r="WZT152" s="33"/>
      <c r="WZU152" s="33"/>
      <c r="WZV152" s="33"/>
      <c r="WZW152" s="33"/>
      <c r="WZX152" s="33"/>
      <c r="WZY152" s="33"/>
      <c r="WZZ152" s="33"/>
      <c r="XAA152" s="33"/>
      <c r="XAB152" s="33"/>
      <c r="XAC152" s="33"/>
      <c r="XAD152" s="33"/>
      <c r="XAE152" s="33"/>
      <c r="XAF152" s="33"/>
      <c r="XAG152" s="33"/>
      <c r="XAH152" s="33"/>
      <c r="XAI152" s="33"/>
      <c r="XAJ152" s="33"/>
      <c r="XAK152" s="33"/>
      <c r="XAL152" s="33"/>
      <c r="XAM152" s="33"/>
      <c r="XAN152" s="33"/>
      <c r="XAO152" s="33"/>
      <c r="XAP152" s="33"/>
      <c r="XAQ152" s="33"/>
      <c r="XAR152" s="33"/>
      <c r="XAS152" s="33"/>
      <c r="XAT152" s="33"/>
      <c r="XAU152" s="33"/>
      <c r="XAV152" s="33"/>
      <c r="XAW152" s="33"/>
      <c r="XAX152" s="33"/>
      <c r="XAY152" s="33"/>
      <c r="XAZ152" s="33"/>
      <c r="XBA152" s="33"/>
      <c r="XBB152" s="33"/>
      <c r="XBC152" s="33"/>
      <c r="XBD152" s="33"/>
      <c r="XBE152" s="33"/>
      <c r="XBF152" s="33"/>
      <c r="XBG152" s="33"/>
      <c r="XBH152" s="33"/>
      <c r="XBI152" s="33"/>
      <c r="XBJ152" s="33"/>
      <c r="XBK152" s="33"/>
      <c r="XBL152" s="33"/>
      <c r="XBM152" s="33"/>
      <c r="XBN152" s="33"/>
      <c r="XBO152" s="33"/>
      <c r="XBP152" s="33"/>
      <c r="XBQ152" s="33"/>
      <c r="XBR152" s="33"/>
      <c r="XBS152" s="33"/>
      <c r="XBT152" s="33"/>
      <c r="XBU152" s="33"/>
      <c r="XBV152" s="33"/>
      <c r="XBW152" s="33"/>
      <c r="XBX152" s="33"/>
      <c r="XBY152" s="33"/>
      <c r="XBZ152" s="33"/>
      <c r="XCA152" s="33"/>
      <c r="XCB152" s="33"/>
      <c r="XCC152" s="33"/>
      <c r="XCD152" s="33"/>
      <c r="XCE152" s="33"/>
      <c r="XCF152" s="33"/>
      <c r="XCG152" s="33"/>
      <c r="XCH152" s="33"/>
      <c r="XCI152" s="33"/>
      <c r="XCJ152" s="33"/>
      <c r="XCK152" s="33"/>
      <c r="XCL152" s="33"/>
      <c r="XCM152" s="33"/>
      <c r="XCN152" s="33"/>
      <c r="XCO152" s="33"/>
      <c r="XCP152" s="33"/>
      <c r="XCQ152" s="33"/>
    </row>
    <row r="153" spans="1:16319" s="5" customFormat="1" ht="40.5" x14ac:dyDescent="0.2">
      <c r="A153" s="52" t="s">
        <v>343</v>
      </c>
      <c r="B153" s="38" t="s">
        <v>6</v>
      </c>
      <c r="C153" s="38" t="s">
        <v>8</v>
      </c>
      <c r="D153" s="38" t="s">
        <v>344</v>
      </c>
      <c r="E153" s="38"/>
      <c r="F153" s="39">
        <f>F154</f>
        <v>168974</v>
      </c>
      <c r="G153" s="39">
        <f>G154</f>
        <v>35568</v>
      </c>
      <c r="H153" s="18">
        <f t="shared" si="12"/>
        <v>21.049392214186799</v>
      </c>
    </row>
    <row r="154" spans="1:16319" s="5" customFormat="1" ht="25.5" x14ac:dyDescent="0.2">
      <c r="A154" s="51" t="s">
        <v>123</v>
      </c>
      <c r="B154" s="41" t="s">
        <v>6</v>
      </c>
      <c r="C154" s="41" t="s">
        <v>8</v>
      </c>
      <c r="D154" s="41" t="s">
        <v>380</v>
      </c>
      <c r="E154" s="41"/>
      <c r="F154" s="42">
        <f>F155+F156+F157+F158</f>
        <v>168974</v>
      </c>
      <c r="G154" s="42">
        <f>G155+G156+G157+G158</f>
        <v>35568</v>
      </c>
      <c r="H154" s="3">
        <f t="shared" si="12"/>
        <v>21.049392214186799</v>
      </c>
    </row>
    <row r="155" spans="1:16319" s="5" customFormat="1" ht="51" x14ac:dyDescent="0.2">
      <c r="A155" s="51" t="s">
        <v>224</v>
      </c>
      <c r="B155" s="41" t="s">
        <v>6</v>
      </c>
      <c r="C155" s="41" t="s">
        <v>8</v>
      </c>
      <c r="D155" s="41" t="s">
        <v>380</v>
      </c>
      <c r="E155" s="41" t="s">
        <v>220</v>
      </c>
      <c r="F155" s="42">
        <v>73921</v>
      </c>
      <c r="G155" s="42">
        <v>16419</v>
      </c>
      <c r="H155" s="3">
        <f t="shared" ref="H155:H222" si="20">G155/F155*100</f>
        <v>22.211550168423049</v>
      </c>
    </row>
    <row r="156" spans="1:16319" s="21" customFormat="1" ht="25.5" x14ac:dyDescent="0.2">
      <c r="A156" s="51" t="s">
        <v>222</v>
      </c>
      <c r="B156" s="41" t="s">
        <v>6</v>
      </c>
      <c r="C156" s="41" t="s">
        <v>8</v>
      </c>
      <c r="D156" s="41" t="s">
        <v>380</v>
      </c>
      <c r="E156" s="41" t="s">
        <v>221</v>
      </c>
      <c r="F156" s="42">
        <v>11620</v>
      </c>
      <c r="G156" s="42">
        <v>2127</v>
      </c>
      <c r="H156" s="3">
        <f t="shared" si="20"/>
        <v>18.304647160068846</v>
      </c>
    </row>
    <row r="157" spans="1:16319" s="5" customFormat="1" ht="25.5" x14ac:dyDescent="0.2">
      <c r="A157" s="51" t="s">
        <v>230</v>
      </c>
      <c r="B157" s="41" t="s">
        <v>6</v>
      </c>
      <c r="C157" s="41" t="s">
        <v>8</v>
      </c>
      <c r="D157" s="41" t="s">
        <v>380</v>
      </c>
      <c r="E157" s="41" t="s">
        <v>228</v>
      </c>
      <c r="F157" s="42">
        <v>82276</v>
      </c>
      <c r="G157" s="42">
        <v>16842</v>
      </c>
      <c r="H157" s="3">
        <f t="shared" si="20"/>
        <v>20.470124945306043</v>
      </c>
    </row>
    <row r="158" spans="1:16319" s="5" customFormat="1" ht="12.75" x14ac:dyDescent="0.2">
      <c r="A158" s="40" t="s">
        <v>231</v>
      </c>
      <c r="B158" s="41" t="s">
        <v>6</v>
      </c>
      <c r="C158" s="41" t="s">
        <v>8</v>
      </c>
      <c r="D158" s="41" t="s">
        <v>380</v>
      </c>
      <c r="E158" s="41" t="s">
        <v>229</v>
      </c>
      <c r="F158" s="42">
        <v>1157</v>
      </c>
      <c r="G158" s="42">
        <v>180</v>
      </c>
      <c r="H158" s="3">
        <f t="shared" si="20"/>
        <v>15.557476231633535</v>
      </c>
    </row>
    <row r="159" spans="1:16319" s="5" customFormat="1" ht="54" x14ac:dyDescent="0.2">
      <c r="A159" s="52" t="s">
        <v>381</v>
      </c>
      <c r="B159" s="38" t="s">
        <v>6</v>
      </c>
      <c r="C159" s="38" t="s">
        <v>8</v>
      </c>
      <c r="D159" s="38" t="s">
        <v>382</v>
      </c>
      <c r="E159" s="38"/>
      <c r="F159" s="39">
        <f>F160+F164</f>
        <v>16579</v>
      </c>
      <c r="G159" s="39">
        <f>G160+G164</f>
        <v>3744</v>
      </c>
      <c r="H159" s="18">
        <f t="shared" si="20"/>
        <v>22.582785451474756</v>
      </c>
    </row>
    <row r="160" spans="1:16319" s="5" customFormat="1" ht="25.5" x14ac:dyDescent="0.2">
      <c r="A160" s="51" t="s">
        <v>20</v>
      </c>
      <c r="B160" s="41" t="s">
        <v>6</v>
      </c>
      <c r="C160" s="41" t="s">
        <v>8</v>
      </c>
      <c r="D160" s="41" t="s">
        <v>383</v>
      </c>
      <c r="E160" s="41"/>
      <c r="F160" s="42">
        <f>F161+F162+F163</f>
        <v>16026</v>
      </c>
      <c r="G160" s="42">
        <f>G161+G162+G163</f>
        <v>3705</v>
      </c>
      <c r="H160" s="3">
        <f t="shared" si="20"/>
        <v>23.118682141520029</v>
      </c>
    </row>
    <row r="161" spans="1:8" s="5" customFormat="1" ht="51" x14ac:dyDescent="0.2">
      <c r="A161" s="40" t="s">
        <v>224</v>
      </c>
      <c r="B161" s="41" t="s">
        <v>6</v>
      </c>
      <c r="C161" s="41" t="s">
        <v>8</v>
      </c>
      <c r="D161" s="41" t="s">
        <v>383</v>
      </c>
      <c r="E161" s="41" t="s">
        <v>220</v>
      </c>
      <c r="F161" s="42">
        <v>15895</v>
      </c>
      <c r="G161" s="42">
        <v>3703</v>
      </c>
      <c r="H161" s="3">
        <f t="shared" si="20"/>
        <v>23.296634161686065</v>
      </c>
    </row>
    <row r="162" spans="1:8" s="5" customFormat="1" ht="25.5" x14ac:dyDescent="0.2">
      <c r="A162" s="40" t="s">
        <v>222</v>
      </c>
      <c r="B162" s="41" t="s">
        <v>6</v>
      </c>
      <c r="C162" s="41" t="s">
        <v>8</v>
      </c>
      <c r="D162" s="41" t="s">
        <v>383</v>
      </c>
      <c r="E162" s="41" t="s">
        <v>221</v>
      </c>
      <c r="F162" s="42">
        <v>131</v>
      </c>
      <c r="G162" s="42">
        <v>2</v>
      </c>
      <c r="H162" s="3">
        <f t="shared" si="20"/>
        <v>1.5267175572519083</v>
      </c>
    </row>
    <row r="163" spans="1:8" s="5" customFormat="1" ht="12.75" hidden="1" x14ac:dyDescent="0.2">
      <c r="A163" s="40" t="s">
        <v>231</v>
      </c>
      <c r="B163" s="41" t="s">
        <v>6</v>
      </c>
      <c r="C163" s="41" t="s">
        <v>8</v>
      </c>
      <c r="D163" s="41" t="s">
        <v>383</v>
      </c>
      <c r="E163" s="41" t="s">
        <v>229</v>
      </c>
      <c r="F163" s="42">
        <v>0</v>
      </c>
      <c r="H163" s="3" t="e">
        <f t="shared" si="20"/>
        <v>#DIV/0!</v>
      </c>
    </row>
    <row r="164" spans="1:8" s="5" customFormat="1" ht="12.75" x14ac:dyDescent="0.2">
      <c r="A164" s="51" t="s">
        <v>17</v>
      </c>
      <c r="B164" s="41" t="s">
        <v>6</v>
      </c>
      <c r="C164" s="41" t="s">
        <v>8</v>
      </c>
      <c r="D164" s="41" t="s">
        <v>384</v>
      </c>
      <c r="E164" s="41"/>
      <c r="F164" s="42">
        <f t="shared" ref="F164:G164" si="21">F165</f>
        <v>553</v>
      </c>
      <c r="G164" s="42">
        <f t="shared" si="21"/>
        <v>39</v>
      </c>
      <c r="H164" s="3">
        <f t="shared" si="20"/>
        <v>7.0524412296564201</v>
      </c>
    </row>
    <row r="165" spans="1:8" s="5" customFormat="1" ht="25.5" x14ac:dyDescent="0.2">
      <c r="A165" s="51" t="s">
        <v>222</v>
      </c>
      <c r="B165" s="41" t="s">
        <v>6</v>
      </c>
      <c r="C165" s="41" t="s">
        <v>8</v>
      </c>
      <c r="D165" s="41" t="s">
        <v>384</v>
      </c>
      <c r="E165" s="41" t="s">
        <v>221</v>
      </c>
      <c r="F165" s="42">
        <v>553</v>
      </c>
      <c r="G165" s="42">
        <v>39</v>
      </c>
      <c r="H165" s="18">
        <f t="shared" si="20"/>
        <v>7.0524412296564201</v>
      </c>
    </row>
    <row r="166" spans="1:8" s="28" customFormat="1" ht="38.25" x14ac:dyDescent="0.2">
      <c r="A166" s="86" t="s">
        <v>385</v>
      </c>
      <c r="B166" s="87" t="s">
        <v>6</v>
      </c>
      <c r="C166" s="87" t="s">
        <v>8</v>
      </c>
      <c r="D166" s="87" t="s">
        <v>386</v>
      </c>
      <c r="E166" s="30"/>
      <c r="F166" s="29">
        <f>F167</f>
        <v>180</v>
      </c>
      <c r="G166" s="29">
        <f>G167</f>
        <v>180</v>
      </c>
      <c r="H166" s="29">
        <f t="shared" si="20"/>
        <v>100</v>
      </c>
    </row>
    <row r="167" spans="1:8" s="28" customFormat="1" ht="25.5" x14ac:dyDescent="0.2">
      <c r="A167" s="88" t="s">
        <v>387</v>
      </c>
      <c r="B167" s="89" t="s">
        <v>6</v>
      </c>
      <c r="C167" s="89" t="s">
        <v>8</v>
      </c>
      <c r="D167" s="90" t="s">
        <v>388</v>
      </c>
      <c r="E167" s="30"/>
      <c r="F167" s="27">
        <f>F168</f>
        <v>180</v>
      </c>
      <c r="G167" s="27">
        <f>G168</f>
        <v>180</v>
      </c>
      <c r="H167" s="27">
        <f t="shared" si="20"/>
        <v>100</v>
      </c>
    </row>
    <row r="168" spans="1:8" s="5" customFormat="1" ht="18.75" customHeight="1" x14ac:dyDescent="0.2">
      <c r="A168" s="51" t="s">
        <v>231</v>
      </c>
      <c r="B168" s="57" t="s">
        <v>6</v>
      </c>
      <c r="C168" s="57" t="s">
        <v>8</v>
      </c>
      <c r="D168" s="58" t="s">
        <v>388</v>
      </c>
      <c r="E168" s="41" t="s">
        <v>229</v>
      </c>
      <c r="F168" s="42">
        <v>180</v>
      </c>
      <c r="G168" s="3">
        <v>180</v>
      </c>
      <c r="H168" s="3">
        <f t="shared" si="20"/>
        <v>100</v>
      </c>
    </row>
    <row r="169" spans="1:8" s="5" customFormat="1" ht="12.75" x14ac:dyDescent="0.2">
      <c r="A169" s="37" t="s">
        <v>212</v>
      </c>
      <c r="B169" s="38" t="s">
        <v>126</v>
      </c>
      <c r="C169" s="38"/>
      <c r="D169" s="38"/>
      <c r="E169" s="38"/>
      <c r="F169" s="39">
        <f>F170+F176</f>
        <v>3872</v>
      </c>
      <c r="G169" s="39">
        <f>G170+G176</f>
        <v>819</v>
      </c>
      <c r="H169" s="18">
        <f t="shared" si="20"/>
        <v>21.151859504132233</v>
      </c>
    </row>
    <row r="170" spans="1:8" s="5" customFormat="1" ht="12.75" x14ac:dyDescent="0.2">
      <c r="A170" s="37" t="s">
        <v>127</v>
      </c>
      <c r="B170" s="38" t="s">
        <v>126</v>
      </c>
      <c r="C170" s="38" t="s">
        <v>128</v>
      </c>
      <c r="D170" s="38"/>
      <c r="E170" s="38"/>
      <c r="F170" s="39">
        <f>F171</f>
        <v>3822</v>
      </c>
      <c r="G170" s="39">
        <f>G171</f>
        <v>813</v>
      </c>
      <c r="H170" s="18">
        <f t="shared" si="20"/>
        <v>21.271585557299844</v>
      </c>
    </row>
    <row r="171" spans="1:8" s="28" customFormat="1" ht="12.75" x14ac:dyDescent="0.2">
      <c r="A171" s="37" t="s">
        <v>98</v>
      </c>
      <c r="B171" s="38" t="s">
        <v>126</v>
      </c>
      <c r="C171" s="38" t="s">
        <v>128</v>
      </c>
      <c r="D171" s="38" t="s">
        <v>99</v>
      </c>
      <c r="E171" s="38"/>
      <c r="F171" s="39">
        <f t="shared" ref="F171:G172" si="22">F172</f>
        <v>3822</v>
      </c>
      <c r="G171" s="39">
        <f t="shared" si="22"/>
        <v>813</v>
      </c>
      <c r="H171" s="18">
        <f t="shared" si="20"/>
        <v>21.271585557299844</v>
      </c>
    </row>
    <row r="172" spans="1:8" s="28" customFormat="1" ht="12.75" x14ac:dyDescent="0.2">
      <c r="A172" s="40" t="s">
        <v>98</v>
      </c>
      <c r="B172" s="41" t="s">
        <v>126</v>
      </c>
      <c r="C172" s="41" t="s">
        <v>128</v>
      </c>
      <c r="D172" s="41" t="s">
        <v>100</v>
      </c>
      <c r="E172" s="41"/>
      <c r="F172" s="42">
        <f t="shared" si="22"/>
        <v>3822</v>
      </c>
      <c r="G172" s="42">
        <f t="shared" si="22"/>
        <v>813</v>
      </c>
      <c r="H172" s="3">
        <f t="shared" si="20"/>
        <v>21.271585557299844</v>
      </c>
    </row>
    <row r="173" spans="1:8" s="5" customFormat="1" ht="25.5" x14ac:dyDescent="0.2">
      <c r="A173" s="40" t="s">
        <v>243</v>
      </c>
      <c r="B173" s="41" t="s">
        <v>126</v>
      </c>
      <c r="C173" s="41" t="s">
        <v>128</v>
      </c>
      <c r="D173" s="41" t="s">
        <v>129</v>
      </c>
      <c r="E173" s="41"/>
      <c r="F173" s="42">
        <f>F174+F175</f>
        <v>3822</v>
      </c>
      <c r="G173" s="42">
        <f>G174+G175</f>
        <v>813</v>
      </c>
      <c r="H173" s="3">
        <f t="shared" si="20"/>
        <v>21.271585557299844</v>
      </c>
    </row>
    <row r="174" spans="1:8" s="5" customFormat="1" ht="51" x14ac:dyDescent="0.2">
      <c r="A174" s="40" t="s">
        <v>224</v>
      </c>
      <c r="B174" s="41" t="s">
        <v>126</v>
      </c>
      <c r="C174" s="41" t="s">
        <v>128</v>
      </c>
      <c r="D174" s="41" t="s">
        <v>129</v>
      </c>
      <c r="E174" s="41" t="s">
        <v>220</v>
      </c>
      <c r="F174" s="42">
        <v>3782</v>
      </c>
      <c r="G174" s="42">
        <v>813</v>
      </c>
      <c r="H174" s="3">
        <f t="shared" si="20"/>
        <v>21.496562665256477</v>
      </c>
    </row>
    <row r="175" spans="1:8" s="5" customFormat="1" ht="25.5" x14ac:dyDescent="0.2">
      <c r="A175" s="40" t="s">
        <v>222</v>
      </c>
      <c r="B175" s="41" t="s">
        <v>126</v>
      </c>
      <c r="C175" s="41" t="s">
        <v>128</v>
      </c>
      <c r="D175" s="41" t="s">
        <v>129</v>
      </c>
      <c r="E175" s="41" t="s">
        <v>221</v>
      </c>
      <c r="F175" s="42">
        <v>40</v>
      </c>
      <c r="G175" s="42">
        <v>0</v>
      </c>
      <c r="H175" s="3">
        <f t="shared" si="20"/>
        <v>0</v>
      </c>
    </row>
    <row r="176" spans="1:8" s="5" customFormat="1" ht="12.75" x14ac:dyDescent="0.2">
      <c r="A176" s="37" t="s">
        <v>130</v>
      </c>
      <c r="B176" s="38" t="s">
        <v>126</v>
      </c>
      <c r="C176" s="38" t="s">
        <v>131</v>
      </c>
      <c r="D176" s="38"/>
      <c r="E176" s="38"/>
      <c r="F176" s="39">
        <f t="shared" ref="F176:G179" si="23">F177</f>
        <v>50</v>
      </c>
      <c r="G176" s="39">
        <f t="shared" si="23"/>
        <v>6</v>
      </c>
      <c r="H176" s="18">
        <f t="shared" si="20"/>
        <v>12</v>
      </c>
    </row>
    <row r="177" spans="1:8" s="5" customFormat="1" ht="12.75" x14ac:dyDescent="0.2">
      <c r="A177" s="37" t="s">
        <v>98</v>
      </c>
      <c r="B177" s="38" t="s">
        <v>126</v>
      </c>
      <c r="C177" s="38" t="s">
        <v>131</v>
      </c>
      <c r="D177" s="38" t="s">
        <v>99</v>
      </c>
      <c r="E177" s="38"/>
      <c r="F177" s="39">
        <f t="shared" si="23"/>
        <v>50</v>
      </c>
      <c r="G177" s="39">
        <f t="shared" si="23"/>
        <v>6</v>
      </c>
      <c r="H177" s="18">
        <f t="shared" si="20"/>
        <v>12</v>
      </c>
    </row>
    <row r="178" spans="1:8" s="5" customFormat="1" ht="12.75" x14ac:dyDescent="0.2">
      <c r="A178" s="40" t="s">
        <v>98</v>
      </c>
      <c r="B178" s="41" t="s">
        <v>126</v>
      </c>
      <c r="C178" s="41" t="s">
        <v>131</v>
      </c>
      <c r="D178" s="41" t="s">
        <v>100</v>
      </c>
      <c r="E178" s="41"/>
      <c r="F178" s="42">
        <f t="shared" si="23"/>
        <v>50</v>
      </c>
      <c r="G178" s="42">
        <f t="shared" si="23"/>
        <v>6</v>
      </c>
      <c r="H178" s="3">
        <f t="shared" si="20"/>
        <v>12</v>
      </c>
    </row>
    <row r="179" spans="1:8" s="5" customFormat="1" ht="12.75" x14ac:dyDescent="0.2">
      <c r="A179" s="40" t="s">
        <v>132</v>
      </c>
      <c r="B179" s="41" t="s">
        <v>126</v>
      </c>
      <c r="C179" s="41" t="s">
        <v>131</v>
      </c>
      <c r="D179" s="41" t="s">
        <v>133</v>
      </c>
      <c r="E179" s="41"/>
      <c r="F179" s="42">
        <f t="shared" si="23"/>
        <v>50</v>
      </c>
      <c r="G179" s="42">
        <f t="shared" si="23"/>
        <v>6</v>
      </c>
      <c r="H179" s="3">
        <f t="shared" si="20"/>
        <v>12</v>
      </c>
    </row>
    <row r="180" spans="1:8" s="5" customFormat="1" ht="25.5" x14ac:dyDescent="0.2">
      <c r="A180" s="40" t="s">
        <v>222</v>
      </c>
      <c r="B180" s="41" t="s">
        <v>126</v>
      </c>
      <c r="C180" s="41" t="s">
        <v>131</v>
      </c>
      <c r="D180" s="41" t="s">
        <v>133</v>
      </c>
      <c r="E180" s="41" t="s">
        <v>221</v>
      </c>
      <c r="F180" s="42">
        <v>50</v>
      </c>
      <c r="G180" s="42">
        <v>6</v>
      </c>
      <c r="H180" s="3">
        <f t="shared" si="20"/>
        <v>12</v>
      </c>
    </row>
    <row r="181" spans="1:8" s="5" customFormat="1" ht="25.5" x14ac:dyDescent="0.2">
      <c r="A181" s="37" t="s">
        <v>213</v>
      </c>
      <c r="B181" s="38" t="s">
        <v>134</v>
      </c>
      <c r="C181" s="38"/>
      <c r="D181" s="38"/>
      <c r="E181" s="38"/>
      <c r="F181" s="39">
        <f>F182+F188</f>
        <v>10198</v>
      </c>
      <c r="G181" s="39">
        <f>G182+G188</f>
        <v>13</v>
      </c>
      <c r="H181" s="18">
        <f t="shared" si="20"/>
        <v>0.12747597568150618</v>
      </c>
    </row>
    <row r="182" spans="1:8" s="5" customFormat="1" ht="12.75" x14ac:dyDescent="0.2">
      <c r="A182" s="37" t="s">
        <v>135</v>
      </c>
      <c r="B182" s="38" t="s">
        <v>134</v>
      </c>
      <c r="C182" s="38" t="s">
        <v>136</v>
      </c>
      <c r="D182" s="38"/>
      <c r="E182" s="38"/>
      <c r="F182" s="39">
        <f>F183</f>
        <v>150</v>
      </c>
      <c r="G182" s="39">
        <f>G183</f>
        <v>0</v>
      </c>
      <c r="H182" s="18">
        <f t="shared" si="20"/>
        <v>0</v>
      </c>
    </row>
    <row r="183" spans="1:8" s="5" customFormat="1" ht="51" x14ac:dyDescent="0.2">
      <c r="A183" s="37" t="s">
        <v>357</v>
      </c>
      <c r="B183" s="38" t="s">
        <v>134</v>
      </c>
      <c r="C183" s="38" t="s">
        <v>136</v>
      </c>
      <c r="D183" s="38" t="s">
        <v>121</v>
      </c>
      <c r="E183" s="38"/>
      <c r="F183" s="39">
        <f>F184</f>
        <v>150</v>
      </c>
      <c r="G183" s="39">
        <f>G184</f>
        <v>0</v>
      </c>
      <c r="H183" s="18">
        <f t="shared" si="20"/>
        <v>0</v>
      </c>
    </row>
    <row r="184" spans="1:8" s="5" customFormat="1" ht="12.75" x14ac:dyDescent="0.2">
      <c r="A184" s="37" t="s">
        <v>351</v>
      </c>
      <c r="B184" s="38" t="s">
        <v>134</v>
      </c>
      <c r="C184" s="38" t="s">
        <v>136</v>
      </c>
      <c r="D184" s="38" t="s">
        <v>122</v>
      </c>
      <c r="E184" s="38"/>
      <c r="F184" s="39">
        <f t="shared" ref="F184:G186" si="24">F185</f>
        <v>150</v>
      </c>
      <c r="G184" s="39">
        <f t="shared" si="24"/>
        <v>0</v>
      </c>
      <c r="H184" s="18">
        <f t="shared" si="20"/>
        <v>0</v>
      </c>
    </row>
    <row r="185" spans="1:8" s="5" customFormat="1" ht="54" x14ac:dyDescent="0.2">
      <c r="A185" s="45" t="s">
        <v>389</v>
      </c>
      <c r="B185" s="38" t="s">
        <v>134</v>
      </c>
      <c r="C185" s="38" t="s">
        <v>136</v>
      </c>
      <c r="D185" s="38" t="s">
        <v>137</v>
      </c>
      <c r="E185" s="38"/>
      <c r="F185" s="39">
        <f t="shared" si="24"/>
        <v>150</v>
      </c>
      <c r="G185" s="39">
        <f t="shared" si="24"/>
        <v>0</v>
      </c>
      <c r="H185" s="18">
        <f t="shared" si="20"/>
        <v>0</v>
      </c>
    </row>
    <row r="186" spans="1:8" s="5" customFormat="1" ht="38.25" x14ac:dyDescent="0.2">
      <c r="A186" s="40" t="s">
        <v>138</v>
      </c>
      <c r="B186" s="41" t="s">
        <v>134</v>
      </c>
      <c r="C186" s="41" t="s">
        <v>136</v>
      </c>
      <c r="D186" s="41" t="s">
        <v>139</v>
      </c>
      <c r="E186" s="41"/>
      <c r="F186" s="42">
        <f t="shared" si="24"/>
        <v>150</v>
      </c>
      <c r="G186" s="42">
        <f t="shared" si="24"/>
        <v>0</v>
      </c>
      <c r="H186" s="3">
        <f t="shared" si="20"/>
        <v>0</v>
      </c>
    </row>
    <row r="187" spans="1:8" s="5" customFormat="1" ht="25.5" x14ac:dyDescent="0.2">
      <c r="A187" s="40" t="s">
        <v>222</v>
      </c>
      <c r="B187" s="41" t="s">
        <v>134</v>
      </c>
      <c r="C187" s="41" t="s">
        <v>136</v>
      </c>
      <c r="D187" s="41" t="s">
        <v>139</v>
      </c>
      <c r="E187" s="41" t="s">
        <v>221</v>
      </c>
      <c r="F187" s="42">
        <v>150</v>
      </c>
      <c r="G187" s="42">
        <v>0</v>
      </c>
      <c r="H187" s="3">
        <f t="shared" si="20"/>
        <v>0</v>
      </c>
    </row>
    <row r="188" spans="1:8" s="5" customFormat="1" ht="25.5" x14ac:dyDescent="0.2">
      <c r="A188" s="37" t="s">
        <v>140</v>
      </c>
      <c r="B188" s="38" t="s">
        <v>134</v>
      </c>
      <c r="C188" s="38" t="s">
        <v>141</v>
      </c>
      <c r="D188" s="38"/>
      <c r="E188" s="38"/>
      <c r="F188" s="39">
        <f>F189+F205</f>
        <v>10048</v>
      </c>
      <c r="G188" s="39">
        <f>G189+G205</f>
        <v>13</v>
      </c>
      <c r="H188" s="18">
        <f t="shared" si="20"/>
        <v>0.12937898089171973</v>
      </c>
    </row>
    <row r="189" spans="1:8" s="5" customFormat="1" ht="51" x14ac:dyDescent="0.2">
      <c r="A189" s="37" t="s">
        <v>357</v>
      </c>
      <c r="B189" s="38" t="s">
        <v>134</v>
      </c>
      <c r="C189" s="38" t="s">
        <v>141</v>
      </c>
      <c r="D189" s="38" t="s">
        <v>121</v>
      </c>
      <c r="E189" s="38"/>
      <c r="F189" s="39">
        <f>F190+F194</f>
        <v>9590</v>
      </c>
      <c r="G189" s="39">
        <f>G190+G194</f>
        <v>13</v>
      </c>
      <c r="H189" s="18">
        <f t="shared" si="20"/>
        <v>0.13555787278415016</v>
      </c>
    </row>
    <row r="190" spans="1:8" s="5" customFormat="1" ht="12.75" x14ac:dyDescent="0.2">
      <c r="A190" s="37" t="s">
        <v>351</v>
      </c>
      <c r="B190" s="38" t="s">
        <v>134</v>
      </c>
      <c r="C190" s="38" t="s">
        <v>141</v>
      </c>
      <c r="D190" s="38" t="s">
        <v>122</v>
      </c>
      <c r="E190" s="38"/>
      <c r="F190" s="39">
        <f t="shared" ref="F190:G192" si="25">F191</f>
        <v>110</v>
      </c>
      <c r="G190" s="39">
        <f t="shared" si="25"/>
        <v>0</v>
      </c>
      <c r="H190" s="18">
        <f t="shared" si="20"/>
        <v>0</v>
      </c>
    </row>
    <row r="191" spans="1:8" s="5" customFormat="1" ht="54" x14ac:dyDescent="0.2">
      <c r="A191" s="45" t="s">
        <v>389</v>
      </c>
      <c r="B191" s="38" t="s">
        <v>134</v>
      </c>
      <c r="C191" s="38" t="s">
        <v>141</v>
      </c>
      <c r="D191" s="38" t="s">
        <v>137</v>
      </c>
      <c r="E191" s="38"/>
      <c r="F191" s="39">
        <f t="shared" si="25"/>
        <v>110</v>
      </c>
      <c r="G191" s="39">
        <f t="shared" si="25"/>
        <v>0</v>
      </c>
      <c r="H191" s="18">
        <f t="shared" si="20"/>
        <v>0</v>
      </c>
    </row>
    <row r="192" spans="1:8" s="5" customFormat="1" ht="51" x14ac:dyDescent="0.2">
      <c r="A192" s="54" t="s">
        <v>390</v>
      </c>
      <c r="B192" s="41" t="s">
        <v>134</v>
      </c>
      <c r="C192" s="41" t="s">
        <v>141</v>
      </c>
      <c r="D192" s="41" t="s">
        <v>142</v>
      </c>
      <c r="E192" s="41"/>
      <c r="F192" s="42">
        <f t="shared" si="25"/>
        <v>110</v>
      </c>
      <c r="G192" s="42">
        <f t="shared" si="25"/>
        <v>0</v>
      </c>
      <c r="H192" s="3">
        <f t="shared" si="20"/>
        <v>0</v>
      </c>
    </row>
    <row r="193" spans="1:8" s="5" customFormat="1" ht="25.5" x14ac:dyDescent="0.2">
      <c r="A193" s="40" t="s">
        <v>222</v>
      </c>
      <c r="B193" s="41" t="s">
        <v>134</v>
      </c>
      <c r="C193" s="41" t="s">
        <v>141</v>
      </c>
      <c r="D193" s="41" t="s">
        <v>142</v>
      </c>
      <c r="E193" s="41" t="s">
        <v>221</v>
      </c>
      <c r="F193" s="42">
        <v>110</v>
      </c>
      <c r="G193" s="42">
        <v>0</v>
      </c>
      <c r="H193" s="3">
        <f t="shared" si="20"/>
        <v>0</v>
      </c>
    </row>
    <row r="194" spans="1:8" s="5" customFormat="1" ht="12.75" x14ac:dyDescent="0.2">
      <c r="A194" s="37" t="s">
        <v>320</v>
      </c>
      <c r="B194" s="38" t="s">
        <v>134</v>
      </c>
      <c r="C194" s="38" t="s">
        <v>141</v>
      </c>
      <c r="D194" s="38" t="s">
        <v>152</v>
      </c>
      <c r="E194" s="38"/>
      <c r="F194" s="39">
        <f>F195+F202</f>
        <v>9480</v>
      </c>
      <c r="G194" s="39">
        <f>G195+G202</f>
        <v>13</v>
      </c>
      <c r="H194" s="18">
        <f t="shared" si="20"/>
        <v>0.13713080168776373</v>
      </c>
    </row>
    <row r="195" spans="1:8" s="5" customFormat="1" ht="27" x14ac:dyDescent="0.2">
      <c r="A195" s="45" t="s">
        <v>391</v>
      </c>
      <c r="B195" s="38" t="s">
        <v>134</v>
      </c>
      <c r="C195" s="38" t="s">
        <v>141</v>
      </c>
      <c r="D195" s="38" t="s">
        <v>153</v>
      </c>
      <c r="E195" s="38"/>
      <c r="F195" s="39">
        <f>F196+F198+F200</f>
        <v>8896</v>
      </c>
      <c r="G195" s="39">
        <f>G196+G198+G200</f>
        <v>13</v>
      </c>
      <c r="H195" s="18">
        <f t="shared" si="20"/>
        <v>0.14613309352517986</v>
      </c>
    </row>
    <row r="196" spans="1:8" s="5" customFormat="1" ht="25.5" x14ac:dyDescent="0.2">
      <c r="A196" s="40" t="s">
        <v>392</v>
      </c>
      <c r="B196" s="41" t="s">
        <v>134</v>
      </c>
      <c r="C196" s="41" t="s">
        <v>141</v>
      </c>
      <c r="D196" s="41" t="s">
        <v>393</v>
      </c>
      <c r="E196" s="41"/>
      <c r="F196" s="42">
        <f>F197</f>
        <v>4318</v>
      </c>
      <c r="G196" s="42">
        <f>G197</f>
        <v>0</v>
      </c>
      <c r="H196" s="3">
        <f t="shared" si="20"/>
        <v>0</v>
      </c>
    </row>
    <row r="197" spans="1:8" s="5" customFormat="1" ht="12.75" x14ac:dyDescent="0.2">
      <c r="A197" s="40" t="s">
        <v>252</v>
      </c>
      <c r="B197" s="41" t="s">
        <v>134</v>
      </c>
      <c r="C197" s="41" t="s">
        <v>141</v>
      </c>
      <c r="D197" s="41" t="s">
        <v>393</v>
      </c>
      <c r="E197" s="41" t="s">
        <v>221</v>
      </c>
      <c r="F197" s="42">
        <v>4318</v>
      </c>
      <c r="G197" s="42">
        <v>0</v>
      </c>
      <c r="H197" s="3">
        <f t="shared" si="20"/>
        <v>0</v>
      </c>
    </row>
    <row r="198" spans="1:8" s="5" customFormat="1" ht="25.5" x14ac:dyDescent="0.2">
      <c r="A198" s="40" t="s">
        <v>269</v>
      </c>
      <c r="B198" s="41" t="s">
        <v>134</v>
      </c>
      <c r="C198" s="41" t="s">
        <v>141</v>
      </c>
      <c r="D198" s="41" t="s">
        <v>394</v>
      </c>
      <c r="E198" s="59"/>
      <c r="F198" s="42">
        <f>F199</f>
        <v>129</v>
      </c>
      <c r="G198" s="42">
        <f>G199</f>
        <v>0</v>
      </c>
      <c r="H198" s="3">
        <f t="shared" si="20"/>
        <v>0</v>
      </c>
    </row>
    <row r="199" spans="1:8" s="5" customFormat="1" ht="25.5" x14ac:dyDescent="0.2">
      <c r="A199" s="40" t="s">
        <v>222</v>
      </c>
      <c r="B199" s="41" t="s">
        <v>134</v>
      </c>
      <c r="C199" s="41" t="s">
        <v>141</v>
      </c>
      <c r="D199" s="41" t="s">
        <v>394</v>
      </c>
      <c r="E199" s="41" t="s">
        <v>221</v>
      </c>
      <c r="F199" s="42">
        <v>129</v>
      </c>
      <c r="G199" s="42">
        <v>0</v>
      </c>
      <c r="H199" s="3">
        <f t="shared" si="20"/>
        <v>0</v>
      </c>
    </row>
    <row r="200" spans="1:8" s="5" customFormat="1" ht="12.75" x14ac:dyDescent="0.2">
      <c r="A200" s="40" t="s">
        <v>261</v>
      </c>
      <c r="B200" s="41" t="s">
        <v>134</v>
      </c>
      <c r="C200" s="41" t="s">
        <v>141</v>
      </c>
      <c r="D200" s="41" t="s">
        <v>395</v>
      </c>
      <c r="E200" s="41"/>
      <c r="F200" s="42">
        <f>F201</f>
        <v>4449</v>
      </c>
      <c r="G200" s="42">
        <f>G201</f>
        <v>13</v>
      </c>
      <c r="H200" s="3">
        <f t="shared" si="20"/>
        <v>0.29220049449314456</v>
      </c>
    </row>
    <row r="201" spans="1:8" s="5" customFormat="1" ht="25.5" x14ac:dyDescent="0.2">
      <c r="A201" s="40" t="s">
        <v>222</v>
      </c>
      <c r="B201" s="41" t="s">
        <v>134</v>
      </c>
      <c r="C201" s="41" t="s">
        <v>141</v>
      </c>
      <c r="D201" s="41" t="s">
        <v>395</v>
      </c>
      <c r="E201" s="41" t="s">
        <v>221</v>
      </c>
      <c r="F201" s="42">
        <v>4449</v>
      </c>
      <c r="G201" s="42">
        <v>13</v>
      </c>
      <c r="H201" s="3">
        <f t="shared" si="20"/>
        <v>0.29220049449314456</v>
      </c>
    </row>
    <row r="202" spans="1:8" s="5" customFormat="1" ht="40.5" x14ac:dyDescent="0.2">
      <c r="A202" s="45" t="s">
        <v>358</v>
      </c>
      <c r="B202" s="38" t="s">
        <v>134</v>
      </c>
      <c r="C202" s="38" t="s">
        <v>141</v>
      </c>
      <c r="D202" s="38" t="s">
        <v>359</v>
      </c>
      <c r="E202" s="38"/>
      <c r="F202" s="39">
        <f>F203</f>
        <v>584</v>
      </c>
      <c r="G202" s="39">
        <f>G203</f>
        <v>0</v>
      </c>
      <c r="H202" s="18">
        <f t="shared" si="20"/>
        <v>0</v>
      </c>
    </row>
    <row r="203" spans="1:8" ht="38.25" x14ac:dyDescent="0.25">
      <c r="A203" s="40" t="s">
        <v>244</v>
      </c>
      <c r="B203" s="41" t="s">
        <v>134</v>
      </c>
      <c r="C203" s="41" t="s">
        <v>141</v>
      </c>
      <c r="D203" s="41" t="s">
        <v>396</v>
      </c>
      <c r="E203" s="41"/>
      <c r="F203" s="42">
        <f>F204</f>
        <v>584</v>
      </c>
      <c r="G203" s="42">
        <f>G204</f>
        <v>0</v>
      </c>
      <c r="H203" s="3">
        <f t="shared" si="20"/>
        <v>0</v>
      </c>
    </row>
    <row r="204" spans="1:8" ht="25.5" x14ac:dyDescent="0.25">
      <c r="A204" s="40" t="s">
        <v>222</v>
      </c>
      <c r="B204" s="41" t="s">
        <v>134</v>
      </c>
      <c r="C204" s="41" t="s">
        <v>141</v>
      </c>
      <c r="D204" s="41" t="s">
        <v>396</v>
      </c>
      <c r="E204" s="41" t="s">
        <v>221</v>
      </c>
      <c r="F204" s="42">
        <v>584</v>
      </c>
      <c r="G204" s="42">
        <v>0</v>
      </c>
      <c r="H204" s="3">
        <f t="shared" si="20"/>
        <v>0</v>
      </c>
    </row>
    <row r="205" spans="1:8" x14ac:dyDescent="0.25">
      <c r="A205" s="37" t="s">
        <v>98</v>
      </c>
      <c r="B205" s="38" t="s">
        <v>134</v>
      </c>
      <c r="C205" s="38" t="s">
        <v>141</v>
      </c>
      <c r="D205" s="38" t="s">
        <v>99</v>
      </c>
      <c r="E205" s="41"/>
      <c r="F205" s="39">
        <f t="shared" ref="F205:G207" si="26">F206</f>
        <v>458</v>
      </c>
      <c r="G205" s="39">
        <f t="shared" si="26"/>
        <v>0</v>
      </c>
      <c r="H205" s="29">
        <f t="shared" si="20"/>
        <v>0</v>
      </c>
    </row>
    <row r="206" spans="1:8" x14ac:dyDescent="0.25">
      <c r="A206" s="37" t="s">
        <v>98</v>
      </c>
      <c r="B206" s="38" t="s">
        <v>134</v>
      </c>
      <c r="C206" s="38" t="s">
        <v>141</v>
      </c>
      <c r="D206" s="38" t="s">
        <v>100</v>
      </c>
      <c r="E206" s="41"/>
      <c r="F206" s="39">
        <f t="shared" si="26"/>
        <v>458</v>
      </c>
      <c r="G206" s="39">
        <f t="shared" si="26"/>
        <v>0</v>
      </c>
      <c r="H206" s="29">
        <f t="shared" si="20"/>
        <v>0</v>
      </c>
    </row>
    <row r="207" spans="1:8" ht="38.25" x14ac:dyDescent="0.25">
      <c r="A207" s="40" t="s">
        <v>91</v>
      </c>
      <c r="B207" s="41" t="s">
        <v>134</v>
      </c>
      <c r="C207" s="41" t="s">
        <v>141</v>
      </c>
      <c r="D207" s="41" t="s">
        <v>350</v>
      </c>
      <c r="E207" s="41"/>
      <c r="F207" s="42">
        <f t="shared" si="26"/>
        <v>458</v>
      </c>
      <c r="G207" s="42">
        <f t="shared" si="26"/>
        <v>0</v>
      </c>
      <c r="H207" s="27">
        <f t="shared" si="20"/>
        <v>0</v>
      </c>
    </row>
    <row r="208" spans="1:8" ht="25.5" x14ac:dyDescent="0.25">
      <c r="A208" s="40" t="s">
        <v>222</v>
      </c>
      <c r="B208" s="41" t="s">
        <v>134</v>
      </c>
      <c r="C208" s="41" t="s">
        <v>141</v>
      </c>
      <c r="D208" s="41" t="s">
        <v>350</v>
      </c>
      <c r="E208" s="41" t="s">
        <v>221</v>
      </c>
      <c r="F208" s="42">
        <v>458</v>
      </c>
      <c r="G208" s="42">
        <v>0</v>
      </c>
      <c r="H208" s="27">
        <f t="shared" si="20"/>
        <v>0</v>
      </c>
    </row>
    <row r="209" spans="1:8" x14ac:dyDescent="0.25">
      <c r="A209" s="37" t="s">
        <v>209</v>
      </c>
      <c r="B209" s="38" t="s">
        <v>22</v>
      </c>
      <c r="C209" s="38"/>
      <c r="D209" s="38"/>
      <c r="E209" s="38"/>
      <c r="F209" s="39">
        <f t="shared" ref="F209:G209" si="27">F210+F221+F229+F237+F273</f>
        <v>360278</v>
      </c>
      <c r="G209" s="39">
        <f t="shared" si="27"/>
        <v>3980</v>
      </c>
      <c r="H209" s="18">
        <f t="shared" si="20"/>
        <v>1.1047024797517473</v>
      </c>
    </row>
    <row r="210" spans="1:8" x14ac:dyDescent="0.25">
      <c r="A210" s="37" t="s">
        <v>143</v>
      </c>
      <c r="B210" s="38" t="s">
        <v>22</v>
      </c>
      <c r="C210" s="38" t="s">
        <v>144</v>
      </c>
      <c r="D210" s="38"/>
      <c r="E210" s="38"/>
      <c r="F210" s="39">
        <f>F211+F216</f>
        <v>3445</v>
      </c>
      <c r="G210" s="39">
        <f>G211+G216</f>
        <v>144</v>
      </c>
      <c r="H210" s="18">
        <f t="shared" si="20"/>
        <v>4.1799709724238028</v>
      </c>
    </row>
    <row r="211" spans="1:8" s="21" customFormat="1" ht="38.25" x14ac:dyDescent="0.2">
      <c r="A211" s="37" t="s">
        <v>145</v>
      </c>
      <c r="B211" s="38" t="s">
        <v>22</v>
      </c>
      <c r="C211" s="38" t="s">
        <v>144</v>
      </c>
      <c r="D211" s="38" t="s">
        <v>146</v>
      </c>
      <c r="E211" s="38"/>
      <c r="F211" s="39">
        <f>F212</f>
        <v>2995</v>
      </c>
      <c r="G211" s="39">
        <f>G212</f>
        <v>144</v>
      </c>
      <c r="H211" s="18">
        <f t="shared" si="20"/>
        <v>4.8080133555926547</v>
      </c>
    </row>
    <row r="212" spans="1:8" s="21" customFormat="1" ht="12.75" x14ac:dyDescent="0.2">
      <c r="A212" s="37" t="s">
        <v>320</v>
      </c>
      <c r="B212" s="38" t="s">
        <v>22</v>
      </c>
      <c r="C212" s="38" t="s">
        <v>144</v>
      </c>
      <c r="D212" s="38" t="s">
        <v>170</v>
      </c>
      <c r="E212" s="38"/>
      <c r="F212" s="39">
        <f t="shared" ref="F212:G214" si="28">F213</f>
        <v>2995</v>
      </c>
      <c r="G212" s="39">
        <f t="shared" si="28"/>
        <v>144</v>
      </c>
      <c r="H212" s="18">
        <f t="shared" si="20"/>
        <v>4.8080133555926547</v>
      </c>
    </row>
    <row r="213" spans="1:8" s="5" customFormat="1" ht="38.25" x14ac:dyDescent="0.2">
      <c r="A213" s="40" t="s">
        <v>397</v>
      </c>
      <c r="B213" s="41" t="s">
        <v>22</v>
      </c>
      <c r="C213" s="41" t="s">
        <v>144</v>
      </c>
      <c r="D213" s="41" t="s">
        <v>398</v>
      </c>
      <c r="E213" s="41"/>
      <c r="F213" s="42">
        <f t="shared" si="28"/>
        <v>2995</v>
      </c>
      <c r="G213" s="42">
        <f t="shared" si="28"/>
        <v>144</v>
      </c>
      <c r="H213" s="3">
        <f t="shared" si="20"/>
        <v>4.8080133555926547</v>
      </c>
    </row>
    <row r="214" spans="1:8" s="5" customFormat="1" ht="38.25" x14ac:dyDescent="0.2">
      <c r="A214" s="40" t="s">
        <v>148</v>
      </c>
      <c r="B214" s="41" t="s">
        <v>22</v>
      </c>
      <c r="C214" s="41" t="s">
        <v>144</v>
      </c>
      <c r="D214" s="41" t="s">
        <v>399</v>
      </c>
      <c r="E214" s="41"/>
      <c r="F214" s="42">
        <f t="shared" si="28"/>
        <v>2995</v>
      </c>
      <c r="G214" s="42">
        <f t="shared" si="28"/>
        <v>144</v>
      </c>
      <c r="H214" s="3">
        <f t="shared" si="20"/>
        <v>4.8080133555926547</v>
      </c>
    </row>
    <row r="215" spans="1:8" s="5" customFormat="1" ht="25.5" x14ac:dyDescent="0.2">
      <c r="A215" s="40" t="s">
        <v>222</v>
      </c>
      <c r="B215" s="41" t="s">
        <v>22</v>
      </c>
      <c r="C215" s="41" t="s">
        <v>144</v>
      </c>
      <c r="D215" s="41" t="s">
        <v>399</v>
      </c>
      <c r="E215" s="41" t="s">
        <v>221</v>
      </c>
      <c r="F215" s="42">
        <v>2995</v>
      </c>
      <c r="G215" s="42">
        <v>144</v>
      </c>
      <c r="H215" s="18">
        <f t="shared" si="20"/>
        <v>4.8080133555926547</v>
      </c>
    </row>
    <row r="216" spans="1:8" s="5" customFormat="1" ht="25.5" x14ac:dyDescent="0.2">
      <c r="A216" s="37" t="s">
        <v>336</v>
      </c>
      <c r="B216" s="38" t="s">
        <v>22</v>
      </c>
      <c r="C216" s="38" t="s">
        <v>144</v>
      </c>
      <c r="D216" s="38" t="s">
        <v>113</v>
      </c>
      <c r="E216" s="38"/>
      <c r="F216" s="39">
        <f t="shared" ref="F216:G219" si="29">F217</f>
        <v>450</v>
      </c>
      <c r="G216" s="39">
        <f t="shared" si="29"/>
        <v>0</v>
      </c>
      <c r="H216" s="18">
        <f t="shared" si="20"/>
        <v>0</v>
      </c>
    </row>
    <row r="217" spans="1:8" s="5" customFormat="1" ht="12.75" x14ac:dyDescent="0.2">
      <c r="A217" s="37" t="s">
        <v>320</v>
      </c>
      <c r="B217" s="38" t="s">
        <v>22</v>
      </c>
      <c r="C217" s="38" t="s">
        <v>144</v>
      </c>
      <c r="D217" s="38" t="s">
        <v>337</v>
      </c>
      <c r="E217" s="38"/>
      <c r="F217" s="39">
        <f t="shared" si="29"/>
        <v>450</v>
      </c>
      <c r="G217" s="39">
        <f t="shared" si="29"/>
        <v>0</v>
      </c>
      <c r="H217" s="18">
        <f t="shared" si="20"/>
        <v>0</v>
      </c>
    </row>
    <row r="218" spans="1:8" s="5" customFormat="1" ht="54" x14ac:dyDescent="0.2">
      <c r="A218" s="45" t="s">
        <v>400</v>
      </c>
      <c r="B218" s="38" t="s">
        <v>22</v>
      </c>
      <c r="C218" s="38" t="s">
        <v>144</v>
      </c>
      <c r="D218" s="38" t="s">
        <v>401</v>
      </c>
      <c r="E218" s="38"/>
      <c r="F218" s="39">
        <f t="shared" si="29"/>
        <v>450</v>
      </c>
      <c r="G218" s="39">
        <f t="shared" si="29"/>
        <v>0</v>
      </c>
      <c r="H218" s="18">
        <f t="shared" si="20"/>
        <v>0</v>
      </c>
    </row>
    <row r="219" spans="1:8" s="28" customFormat="1" ht="12.75" x14ac:dyDescent="0.2">
      <c r="A219" s="40" t="s">
        <v>149</v>
      </c>
      <c r="B219" s="41" t="s">
        <v>22</v>
      </c>
      <c r="C219" s="41" t="s">
        <v>144</v>
      </c>
      <c r="D219" s="41" t="s">
        <v>402</v>
      </c>
      <c r="E219" s="41"/>
      <c r="F219" s="42">
        <f t="shared" si="29"/>
        <v>450</v>
      </c>
      <c r="G219" s="42">
        <f t="shared" si="29"/>
        <v>0</v>
      </c>
      <c r="H219" s="3">
        <f t="shared" si="20"/>
        <v>0</v>
      </c>
    </row>
    <row r="220" spans="1:8" s="28" customFormat="1" ht="25.5" x14ac:dyDescent="0.2">
      <c r="A220" s="40" t="s">
        <v>222</v>
      </c>
      <c r="B220" s="41" t="s">
        <v>22</v>
      </c>
      <c r="C220" s="41" t="s">
        <v>144</v>
      </c>
      <c r="D220" s="41" t="s">
        <v>402</v>
      </c>
      <c r="E220" s="41" t="s">
        <v>221</v>
      </c>
      <c r="F220" s="42">
        <v>450</v>
      </c>
      <c r="G220" s="42">
        <v>0</v>
      </c>
      <c r="H220" s="3">
        <f t="shared" si="20"/>
        <v>0</v>
      </c>
    </row>
    <row r="221" spans="1:8" s="28" customFormat="1" ht="12.75" x14ac:dyDescent="0.2">
      <c r="A221" s="37" t="s">
        <v>150</v>
      </c>
      <c r="B221" s="38" t="s">
        <v>22</v>
      </c>
      <c r="C221" s="38" t="s">
        <v>151</v>
      </c>
      <c r="D221" s="38"/>
      <c r="E221" s="38"/>
      <c r="F221" s="39">
        <f t="shared" ref="F221:G223" si="30">F222</f>
        <v>150</v>
      </c>
      <c r="G221" s="39">
        <f t="shared" si="30"/>
        <v>0</v>
      </c>
      <c r="H221" s="18">
        <f t="shared" si="20"/>
        <v>0</v>
      </c>
    </row>
    <row r="222" spans="1:8" s="28" customFormat="1" ht="51" x14ac:dyDescent="0.2">
      <c r="A222" s="37" t="s">
        <v>357</v>
      </c>
      <c r="B222" s="38" t="s">
        <v>22</v>
      </c>
      <c r="C222" s="38" t="s">
        <v>151</v>
      </c>
      <c r="D222" s="38" t="s">
        <v>121</v>
      </c>
      <c r="E222" s="38"/>
      <c r="F222" s="39">
        <f t="shared" si="30"/>
        <v>150</v>
      </c>
      <c r="G222" s="39">
        <f t="shared" si="30"/>
        <v>0</v>
      </c>
      <c r="H222" s="18">
        <f t="shared" si="20"/>
        <v>0</v>
      </c>
    </row>
    <row r="223" spans="1:8" s="5" customFormat="1" ht="12.75" x14ac:dyDescent="0.2">
      <c r="A223" s="37" t="s">
        <v>320</v>
      </c>
      <c r="B223" s="38" t="s">
        <v>22</v>
      </c>
      <c r="C223" s="38" t="s">
        <v>151</v>
      </c>
      <c r="D223" s="38" t="s">
        <v>152</v>
      </c>
      <c r="E223" s="38"/>
      <c r="F223" s="39">
        <f t="shared" si="30"/>
        <v>150</v>
      </c>
      <c r="G223" s="39">
        <f t="shared" si="30"/>
        <v>0</v>
      </c>
      <c r="H223" s="18">
        <f t="shared" ref="H223:H289" si="31">G223/F223*100</f>
        <v>0</v>
      </c>
    </row>
    <row r="224" spans="1:8" s="5" customFormat="1" ht="40.5" x14ac:dyDescent="0.2">
      <c r="A224" s="45" t="s">
        <v>358</v>
      </c>
      <c r="B224" s="38" t="s">
        <v>22</v>
      </c>
      <c r="C224" s="38" t="s">
        <v>151</v>
      </c>
      <c r="D224" s="38" t="s">
        <v>359</v>
      </c>
      <c r="E224" s="38"/>
      <c r="F224" s="39">
        <f>F225+F227</f>
        <v>150</v>
      </c>
      <c r="G224" s="39">
        <f>G225+G227</f>
        <v>0</v>
      </c>
      <c r="H224" s="18">
        <f t="shared" si="31"/>
        <v>0</v>
      </c>
    </row>
    <row r="225" spans="1:8" s="5" customFormat="1" ht="38.25" hidden="1" x14ac:dyDescent="0.2">
      <c r="A225" s="40" t="s">
        <v>244</v>
      </c>
      <c r="B225" s="41" t="s">
        <v>22</v>
      </c>
      <c r="C225" s="41" t="s">
        <v>151</v>
      </c>
      <c r="D225" s="41" t="s">
        <v>396</v>
      </c>
      <c r="E225" s="38"/>
      <c r="F225" s="42">
        <f t="shared" ref="F225:G225" si="32">F226</f>
        <v>0</v>
      </c>
      <c r="G225" s="42">
        <f t="shared" si="32"/>
        <v>0</v>
      </c>
      <c r="H225" s="3" t="e">
        <f t="shared" si="31"/>
        <v>#DIV/0!</v>
      </c>
    </row>
    <row r="226" spans="1:8" s="5" customFormat="1" ht="25.5" hidden="1" x14ac:dyDescent="0.2">
      <c r="A226" s="40" t="s">
        <v>222</v>
      </c>
      <c r="B226" s="41" t="s">
        <v>22</v>
      </c>
      <c r="C226" s="41" t="s">
        <v>151</v>
      </c>
      <c r="D226" s="41" t="s">
        <v>396</v>
      </c>
      <c r="E226" s="41" t="s">
        <v>221</v>
      </c>
      <c r="F226" s="42"/>
      <c r="G226" s="42"/>
      <c r="H226" s="3" t="e">
        <f t="shared" si="31"/>
        <v>#DIV/0!</v>
      </c>
    </row>
    <row r="227" spans="1:8" s="5" customFormat="1" ht="25.5" x14ac:dyDescent="0.2">
      <c r="A227" s="40" t="s">
        <v>154</v>
      </c>
      <c r="B227" s="41" t="s">
        <v>22</v>
      </c>
      <c r="C227" s="41" t="s">
        <v>151</v>
      </c>
      <c r="D227" s="41" t="s">
        <v>403</v>
      </c>
      <c r="E227" s="38"/>
      <c r="F227" s="42">
        <f t="shared" ref="F227:G227" si="33">F228</f>
        <v>150</v>
      </c>
      <c r="G227" s="42">
        <f t="shared" si="33"/>
        <v>0</v>
      </c>
      <c r="H227" s="3">
        <f t="shared" si="31"/>
        <v>0</v>
      </c>
    </row>
    <row r="228" spans="1:8" s="5" customFormat="1" ht="25.5" x14ac:dyDescent="0.2">
      <c r="A228" s="40" t="s">
        <v>222</v>
      </c>
      <c r="B228" s="41" t="s">
        <v>22</v>
      </c>
      <c r="C228" s="41" t="s">
        <v>151</v>
      </c>
      <c r="D228" s="41" t="s">
        <v>403</v>
      </c>
      <c r="E228" s="41" t="s">
        <v>221</v>
      </c>
      <c r="F228" s="42">
        <v>150</v>
      </c>
      <c r="G228" s="42">
        <v>0</v>
      </c>
      <c r="H228" s="3">
        <f t="shared" si="31"/>
        <v>0</v>
      </c>
    </row>
    <row r="229" spans="1:8" s="5" customFormat="1" ht="12.75" x14ac:dyDescent="0.2">
      <c r="A229" s="37" t="s">
        <v>155</v>
      </c>
      <c r="B229" s="38" t="s">
        <v>22</v>
      </c>
      <c r="C229" s="38" t="s">
        <v>156</v>
      </c>
      <c r="D229" s="38"/>
      <c r="E229" s="38"/>
      <c r="F229" s="39">
        <f t="shared" ref="F229:G231" si="34">F230</f>
        <v>3500</v>
      </c>
      <c r="G229" s="39">
        <f t="shared" si="34"/>
        <v>400</v>
      </c>
      <c r="H229" s="18">
        <f t="shared" si="31"/>
        <v>11.428571428571429</v>
      </c>
    </row>
    <row r="230" spans="1:8" s="5" customFormat="1" ht="25.5" x14ac:dyDescent="0.2">
      <c r="A230" s="37" t="s">
        <v>108</v>
      </c>
      <c r="B230" s="38" t="s">
        <v>22</v>
      </c>
      <c r="C230" s="38" t="s">
        <v>156</v>
      </c>
      <c r="D230" s="38" t="s">
        <v>109</v>
      </c>
      <c r="E230" s="38"/>
      <c r="F230" s="39">
        <f t="shared" si="34"/>
        <v>3500</v>
      </c>
      <c r="G230" s="39">
        <f t="shared" si="34"/>
        <v>400</v>
      </c>
      <c r="H230" s="18">
        <f t="shared" si="31"/>
        <v>11.428571428571429</v>
      </c>
    </row>
    <row r="231" spans="1:8" s="5" customFormat="1" ht="12.75" x14ac:dyDescent="0.2">
      <c r="A231" s="37" t="s">
        <v>320</v>
      </c>
      <c r="B231" s="38" t="s">
        <v>22</v>
      </c>
      <c r="C231" s="38" t="s">
        <v>156</v>
      </c>
      <c r="D231" s="38" t="s">
        <v>332</v>
      </c>
      <c r="E231" s="38"/>
      <c r="F231" s="39">
        <f t="shared" si="34"/>
        <v>3500</v>
      </c>
      <c r="G231" s="39">
        <f t="shared" si="34"/>
        <v>400</v>
      </c>
      <c r="H231" s="18">
        <f t="shared" si="31"/>
        <v>11.428571428571429</v>
      </c>
    </row>
    <row r="232" spans="1:8" s="5" customFormat="1" ht="27" x14ac:dyDescent="0.2">
      <c r="A232" s="45" t="s">
        <v>333</v>
      </c>
      <c r="B232" s="38" t="s">
        <v>22</v>
      </c>
      <c r="C232" s="38" t="s">
        <v>156</v>
      </c>
      <c r="D232" s="38" t="s">
        <v>334</v>
      </c>
      <c r="E232" s="38"/>
      <c r="F232" s="39">
        <f>F233+F235</f>
        <v>3500</v>
      </c>
      <c r="G232" s="39">
        <f>G233+G235</f>
        <v>400</v>
      </c>
      <c r="H232" s="18">
        <f t="shared" si="31"/>
        <v>11.428571428571429</v>
      </c>
    </row>
    <row r="233" spans="1:8" s="5" customFormat="1" ht="36.75" customHeight="1" x14ac:dyDescent="0.2">
      <c r="A233" s="40" t="s">
        <v>404</v>
      </c>
      <c r="B233" s="41" t="s">
        <v>22</v>
      </c>
      <c r="C233" s="41" t="s">
        <v>156</v>
      </c>
      <c r="D233" s="41" t="s">
        <v>405</v>
      </c>
      <c r="E233" s="41"/>
      <c r="F233" s="42">
        <f>F234</f>
        <v>3000</v>
      </c>
      <c r="G233" s="42">
        <f>G234</f>
        <v>400</v>
      </c>
      <c r="H233" s="3">
        <f t="shared" si="31"/>
        <v>13.333333333333334</v>
      </c>
    </row>
    <row r="234" spans="1:8" s="5" customFormat="1" ht="25.5" x14ac:dyDescent="0.2">
      <c r="A234" s="40" t="s">
        <v>222</v>
      </c>
      <c r="B234" s="41" t="s">
        <v>22</v>
      </c>
      <c r="C234" s="41" t="s">
        <v>156</v>
      </c>
      <c r="D234" s="41" t="s">
        <v>405</v>
      </c>
      <c r="E234" s="41" t="s">
        <v>221</v>
      </c>
      <c r="F234" s="42">
        <v>3000</v>
      </c>
      <c r="G234" s="42">
        <v>400</v>
      </c>
      <c r="H234" s="3">
        <f t="shared" si="31"/>
        <v>13.333333333333334</v>
      </c>
    </row>
    <row r="235" spans="1:8" s="5" customFormat="1" ht="25.5" x14ac:dyDescent="0.2">
      <c r="A235" s="88" t="s">
        <v>406</v>
      </c>
      <c r="B235" s="89" t="s">
        <v>22</v>
      </c>
      <c r="C235" s="89" t="s">
        <v>156</v>
      </c>
      <c r="D235" s="89" t="s">
        <v>407</v>
      </c>
      <c r="E235" s="41"/>
      <c r="F235" s="42">
        <f>F236</f>
        <v>500</v>
      </c>
      <c r="G235" s="42">
        <f>G236</f>
        <v>0</v>
      </c>
      <c r="H235" s="3">
        <f t="shared" si="31"/>
        <v>0</v>
      </c>
    </row>
    <row r="236" spans="1:8" s="5" customFormat="1" ht="12.75" x14ac:dyDescent="0.2">
      <c r="A236" s="40" t="s">
        <v>231</v>
      </c>
      <c r="B236" s="57" t="s">
        <v>22</v>
      </c>
      <c r="C236" s="57" t="s">
        <v>156</v>
      </c>
      <c r="D236" s="57" t="s">
        <v>407</v>
      </c>
      <c r="E236" s="41" t="s">
        <v>229</v>
      </c>
      <c r="F236" s="42">
        <v>500</v>
      </c>
      <c r="G236" s="3">
        <v>0</v>
      </c>
      <c r="H236" s="3">
        <f t="shared" si="31"/>
        <v>0</v>
      </c>
    </row>
    <row r="237" spans="1:8" s="5" customFormat="1" ht="12.75" x14ac:dyDescent="0.2">
      <c r="A237" s="60" t="s">
        <v>158</v>
      </c>
      <c r="B237" s="38" t="s">
        <v>22</v>
      </c>
      <c r="C237" s="38" t="s">
        <v>159</v>
      </c>
      <c r="D237" s="38"/>
      <c r="E237" s="38"/>
      <c r="F237" s="39">
        <f>F238</f>
        <v>347636</v>
      </c>
      <c r="G237" s="39">
        <f>G238</f>
        <v>3077</v>
      </c>
      <c r="H237" s="18">
        <f t="shared" si="31"/>
        <v>0.88512121874604466</v>
      </c>
    </row>
    <row r="238" spans="1:8" s="5" customFormat="1" ht="25.5" x14ac:dyDescent="0.2">
      <c r="A238" s="37" t="s">
        <v>108</v>
      </c>
      <c r="B238" s="38" t="s">
        <v>22</v>
      </c>
      <c r="C238" s="38" t="s">
        <v>159</v>
      </c>
      <c r="D238" s="38" t="s">
        <v>109</v>
      </c>
      <c r="E238" s="38"/>
      <c r="F238" s="39">
        <f>F239+F244+F263</f>
        <v>347636</v>
      </c>
      <c r="G238" s="39">
        <f>G239+G244+G263</f>
        <v>3077</v>
      </c>
      <c r="H238" s="18">
        <f t="shared" si="31"/>
        <v>0.88512121874604466</v>
      </c>
    </row>
    <row r="239" spans="1:8" s="5" customFormat="1" ht="12.75" x14ac:dyDescent="0.2">
      <c r="A239" s="37" t="s">
        <v>408</v>
      </c>
      <c r="B239" s="38" t="s">
        <v>22</v>
      </c>
      <c r="C239" s="38" t="s">
        <v>159</v>
      </c>
      <c r="D239" s="38" t="s">
        <v>160</v>
      </c>
      <c r="E239" s="38"/>
      <c r="F239" s="39">
        <f>F240</f>
        <v>210000</v>
      </c>
      <c r="G239" s="39">
        <f>G240</f>
        <v>0</v>
      </c>
      <c r="H239" s="18">
        <f t="shared" si="31"/>
        <v>0</v>
      </c>
    </row>
    <row r="240" spans="1:8" s="5" customFormat="1" ht="13.5" x14ac:dyDescent="0.2">
      <c r="A240" s="45" t="s">
        <v>409</v>
      </c>
      <c r="B240" s="38" t="s">
        <v>22</v>
      </c>
      <c r="C240" s="38" t="s">
        <v>159</v>
      </c>
      <c r="D240" s="38" t="s">
        <v>410</v>
      </c>
      <c r="E240" s="38"/>
      <c r="F240" s="39">
        <f>F241</f>
        <v>210000</v>
      </c>
      <c r="G240" s="39">
        <f>G241</f>
        <v>0</v>
      </c>
      <c r="H240" s="18">
        <f t="shared" si="31"/>
        <v>0</v>
      </c>
    </row>
    <row r="241" spans="1:8" s="5" customFormat="1" ht="25.5" x14ac:dyDescent="0.2">
      <c r="A241" s="40" t="s">
        <v>411</v>
      </c>
      <c r="B241" s="41" t="s">
        <v>22</v>
      </c>
      <c r="C241" s="41" t="s">
        <v>159</v>
      </c>
      <c r="D241" s="41" t="s">
        <v>412</v>
      </c>
      <c r="E241" s="41"/>
      <c r="F241" s="42">
        <f>F242+F243</f>
        <v>210000</v>
      </c>
      <c r="G241" s="42">
        <f>G242+G243</f>
        <v>0</v>
      </c>
      <c r="H241" s="3">
        <f t="shared" si="31"/>
        <v>0</v>
      </c>
    </row>
    <row r="242" spans="1:8" s="5" customFormat="1" ht="25.5" x14ac:dyDescent="0.2">
      <c r="A242" s="40" t="s">
        <v>222</v>
      </c>
      <c r="B242" s="41" t="s">
        <v>22</v>
      </c>
      <c r="C242" s="41" t="s">
        <v>159</v>
      </c>
      <c r="D242" s="41" t="s">
        <v>412</v>
      </c>
      <c r="E242" s="41" t="s">
        <v>221</v>
      </c>
      <c r="F242" s="42">
        <v>18524</v>
      </c>
      <c r="G242" s="3">
        <v>0</v>
      </c>
      <c r="H242" s="3">
        <f t="shared" si="31"/>
        <v>0</v>
      </c>
    </row>
    <row r="243" spans="1:8" s="5" customFormat="1" ht="25.5" x14ac:dyDescent="0.2">
      <c r="A243" s="40" t="s">
        <v>227</v>
      </c>
      <c r="B243" s="41" t="s">
        <v>22</v>
      </c>
      <c r="C243" s="41" t="s">
        <v>159</v>
      </c>
      <c r="D243" s="41" t="s">
        <v>412</v>
      </c>
      <c r="E243" s="41" t="s">
        <v>226</v>
      </c>
      <c r="F243" s="42">
        <v>191476</v>
      </c>
      <c r="G243" s="3">
        <v>0</v>
      </c>
      <c r="H243" s="3">
        <f t="shared" si="31"/>
        <v>0</v>
      </c>
    </row>
    <row r="244" spans="1:8" s="5" customFormat="1" ht="12.75" x14ac:dyDescent="0.2">
      <c r="A244" s="61" t="s">
        <v>351</v>
      </c>
      <c r="B244" s="38" t="s">
        <v>22</v>
      </c>
      <c r="C244" s="38" t="s">
        <v>159</v>
      </c>
      <c r="D244" s="38" t="s">
        <v>110</v>
      </c>
      <c r="E244" s="38"/>
      <c r="F244" s="39">
        <f>F245+F258</f>
        <v>85344</v>
      </c>
      <c r="G244" s="39">
        <f>G245+G258</f>
        <v>12</v>
      </c>
      <c r="H244" s="18">
        <f t="shared" si="31"/>
        <v>1.4060742407199102E-2</v>
      </c>
    </row>
    <row r="245" spans="1:8" s="5" customFormat="1" ht="38.25" x14ac:dyDescent="0.2">
      <c r="A245" s="61" t="s">
        <v>413</v>
      </c>
      <c r="B245" s="38" t="s">
        <v>22</v>
      </c>
      <c r="C245" s="38" t="s">
        <v>159</v>
      </c>
      <c r="D245" s="38" t="s">
        <v>111</v>
      </c>
      <c r="E245" s="38"/>
      <c r="F245" s="39">
        <f>F246+F248+F250+F254+F252+F256</f>
        <v>76490</v>
      </c>
      <c r="G245" s="39">
        <f>G246+G248+G250+G254+G252+G256</f>
        <v>12</v>
      </c>
      <c r="H245" s="18">
        <f t="shared" si="31"/>
        <v>1.5688325271277292E-2</v>
      </c>
    </row>
    <row r="246" spans="1:8" s="5" customFormat="1" ht="38.25" x14ac:dyDescent="0.2">
      <c r="A246" s="40" t="s">
        <v>276</v>
      </c>
      <c r="B246" s="41" t="s">
        <v>22</v>
      </c>
      <c r="C246" s="41" t="s">
        <v>159</v>
      </c>
      <c r="D246" s="41" t="s">
        <v>414</v>
      </c>
      <c r="E246" s="41"/>
      <c r="F246" s="42">
        <f>F247</f>
        <v>727</v>
      </c>
      <c r="G246" s="42">
        <f>G247</f>
        <v>12</v>
      </c>
      <c r="H246" s="3">
        <f t="shared" si="31"/>
        <v>1.6506189821182942</v>
      </c>
    </row>
    <row r="247" spans="1:8" s="5" customFormat="1" ht="25.5" x14ac:dyDescent="0.2">
      <c r="A247" s="62" t="s">
        <v>222</v>
      </c>
      <c r="B247" s="41" t="s">
        <v>22</v>
      </c>
      <c r="C247" s="41" t="s">
        <v>159</v>
      </c>
      <c r="D247" s="41" t="s">
        <v>414</v>
      </c>
      <c r="E247" s="41" t="s">
        <v>221</v>
      </c>
      <c r="F247" s="42">
        <v>727</v>
      </c>
      <c r="G247" s="27">
        <v>12</v>
      </c>
      <c r="H247" s="3">
        <f t="shared" si="31"/>
        <v>1.6506189821182942</v>
      </c>
    </row>
    <row r="248" spans="1:8" s="5" customFormat="1" ht="38.25" x14ac:dyDescent="0.2">
      <c r="A248" s="62" t="s">
        <v>415</v>
      </c>
      <c r="B248" s="41" t="s">
        <v>22</v>
      </c>
      <c r="C248" s="41" t="s">
        <v>159</v>
      </c>
      <c r="D248" s="41" t="s">
        <v>416</v>
      </c>
      <c r="E248" s="41"/>
      <c r="F248" s="42">
        <f>F249</f>
        <v>3900</v>
      </c>
      <c r="G248" s="42">
        <f>G249</f>
        <v>0</v>
      </c>
      <c r="H248" s="3">
        <f>G248/F248*100</f>
        <v>0</v>
      </c>
    </row>
    <row r="249" spans="1:8" s="5" customFormat="1" ht="25.5" x14ac:dyDescent="0.2">
      <c r="A249" s="62" t="s">
        <v>222</v>
      </c>
      <c r="B249" s="41" t="s">
        <v>22</v>
      </c>
      <c r="C249" s="41" t="s">
        <v>159</v>
      </c>
      <c r="D249" s="41" t="s">
        <v>416</v>
      </c>
      <c r="E249" s="41" t="s">
        <v>221</v>
      </c>
      <c r="F249" s="42">
        <v>3900</v>
      </c>
      <c r="G249" s="27">
        <v>0</v>
      </c>
      <c r="H249" s="3">
        <f t="shared" si="31"/>
        <v>0</v>
      </c>
    </row>
    <row r="250" spans="1:8" s="5" customFormat="1" ht="25.5" hidden="1" x14ac:dyDescent="0.2">
      <c r="A250" s="62" t="s">
        <v>313</v>
      </c>
      <c r="B250" s="41" t="s">
        <v>22</v>
      </c>
      <c r="C250" s="41" t="s">
        <v>159</v>
      </c>
      <c r="D250" s="41" t="s">
        <v>417</v>
      </c>
      <c r="E250" s="41"/>
      <c r="F250" s="42">
        <f>F251</f>
        <v>0</v>
      </c>
      <c r="G250" s="42">
        <f>G251</f>
        <v>0</v>
      </c>
      <c r="H250" s="3" t="e">
        <f t="shared" si="31"/>
        <v>#DIV/0!</v>
      </c>
    </row>
    <row r="251" spans="1:8" s="5" customFormat="1" ht="25.5" hidden="1" x14ac:dyDescent="0.2">
      <c r="A251" s="40" t="s">
        <v>222</v>
      </c>
      <c r="B251" s="41" t="s">
        <v>22</v>
      </c>
      <c r="C251" s="41" t="s">
        <v>159</v>
      </c>
      <c r="D251" s="41" t="s">
        <v>417</v>
      </c>
      <c r="E251" s="41" t="s">
        <v>221</v>
      </c>
      <c r="F251" s="42"/>
      <c r="G251" s="18"/>
      <c r="H251" s="18" t="e">
        <f t="shared" si="31"/>
        <v>#DIV/0!</v>
      </c>
    </row>
    <row r="252" spans="1:8" s="5" customFormat="1" ht="25.5" x14ac:dyDescent="0.2">
      <c r="A252" s="88" t="s">
        <v>418</v>
      </c>
      <c r="B252" s="89" t="s">
        <v>22</v>
      </c>
      <c r="C252" s="89" t="s">
        <v>159</v>
      </c>
      <c r="D252" s="89" t="s">
        <v>419</v>
      </c>
      <c r="E252" s="41"/>
      <c r="F252" s="42">
        <f>F253</f>
        <v>16100</v>
      </c>
      <c r="G252" s="42">
        <f>G253</f>
        <v>0</v>
      </c>
      <c r="H252" s="18">
        <f t="shared" si="31"/>
        <v>0</v>
      </c>
    </row>
    <row r="253" spans="1:8" s="5" customFormat="1" ht="25.5" x14ac:dyDescent="0.2">
      <c r="A253" s="40" t="s">
        <v>222</v>
      </c>
      <c r="B253" s="57" t="s">
        <v>22</v>
      </c>
      <c r="C253" s="57" t="s">
        <v>159</v>
      </c>
      <c r="D253" s="57" t="s">
        <v>419</v>
      </c>
      <c r="E253" s="41" t="s">
        <v>221</v>
      </c>
      <c r="F253" s="42">
        <v>16100</v>
      </c>
      <c r="G253" s="3">
        <v>0</v>
      </c>
      <c r="H253" s="3">
        <f t="shared" si="31"/>
        <v>0</v>
      </c>
    </row>
    <row r="254" spans="1:8" s="5" customFormat="1" ht="38.25" x14ac:dyDescent="0.2">
      <c r="A254" s="40" t="s">
        <v>161</v>
      </c>
      <c r="B254" s="41" t="s">
        <v>22</v>
      </c>
      <c r="C254" s="41" t="s">
        <v>159</v>
      </c>
      <c r="D254" s="41" t="s">
        <v>420</v>
      </c>
      <c r="E254" s="41"/>
      <c r="F254" s="42">
        <f>F255</f>
        <v>25263</v>
      </c>
      <c r="G254" s="42">
        <f>G255</f>
        <v>0</v>
      </c>
      <c r="H254" s="3">
        <f t="shared" si="31"/>
        <v>0</v>
      </c>
    </row>
    <row r="255" spans="1:8" s="5" customFormat="1" ht="25.5" x14ac:dyDescent="0.2">
      <c r="A255" s="40" t="s">
        <v>222</v>
      </c>
      <c r="B255" s="41" t="s">
        <v>22</v>
      </c>
      <c r="C255" s="41" t="s">
        <v>159</v>
      </c>
      <c r="D255" s="41" t="s">
        <v>420</v>
      </c>
      <c r="E255" s="41" t="s">
        <v>221</v>
      </c>
      <c r="F255" s="27">
        <v>25263</v>
      </c>
      <c r="G255" s="27">
        <v>0</v>
      </c>
      <c r="H255" s="3">
        <f t="shared" si="31"/>
        <v>0</v>
      </c>
    </row>
    <row r="256" spans="1:8" s="5" customFormat="1" ht="38.25" x14ac:dyDescent="0.2">
      <c r="A256" s="40" t="s">
        <v>714</v>
      </c>
      <c r="B256" s="41" t="s">
        <v>22</v>
      </c>
      <c r="C256" s="41" t="s">
        <v>159</v>
      </c>
      <c r="D256" s="41" t="s">
        <v>713</v>
      </c>
      <c r="E256" s="41"/>
      <c r="F256" s="27">
        <f>F257</f>
        <v>30500</v>
      </c>
      <c r="G256" s="27">
        <f>G257</f>
        <v>0</v>
      </c>
      <c r="H256" s="3">
        <f t="shared" si="31"/>
        <v>0</v>
      </c>
    </row>
    <row r="257" spans="1:8" s="5" customFormat="1" ht="25.5" x14ac:dyDescent="0.2">
      <c r="A257" s="40" t="s">
        <v>227</v>
      </c>
      <c r="B257" s="41" t="s">
        <v>22</v>
      </c>
      <c r="C257" s="41" t="s">
        <v>159</v>
      </c>
      <c r="D257" s="41" t="s">
        <v>420</v>
      </c>
      <c r="E257" s="41" t="s">
        <v>226</v>
      </c>
      <c r="F257" s="42">
        <v>30500</v>
      </c>
      <c r="G257" s="27">
        <v>0</v>
      </c>
      <c r="H257" s="3">
        <f t="shared" si="31"/>
        <v>0</v>
      </c>
    </row>
    <row r="258" spans="1:8" s="5" customFormat="1" ht="38.25" x14ac:dyDescent="0.2">
      <c r="A258" s="37" t="s">
        <v>421</v>
      </c>
      <c r="B258" s="38" t="s">
        <v>22</v>
      </c>
      <c r="C258" s="38" t="s">
        <v>159</v>
      </c>
      <c r="D258" s="38" t="s">
        <v>157</v>
      </c>
      <c r="E258" s="38"/>
      <c r="F258" s="39">
        <f>F259+F261</f>
        <v>8854</v>
      </c>
      <c r="G258" s="39">
        <f>G259+G261</f>
        <v>0</v>
      </c>
      <c r="H258" s="18">
        <f t="shared" si="31"/>
        <v>0</v>
      </c>
    </row>
    <row r="259" spans="1:8" s="5" customFormat="1" ht="38.25" x14ac:dyDescent="0.2">
      <c r="A259" s="40" t="s">
        <v>162</v>
      </c>
      <c r="B259" s="41" t="s">
        <v>22</v>
      </c>
      <c r="C259" s="41" t="s">
        <v>159</v>
      </c>
      <c r="D259" s="41" t="s">
        <v>715</v>
      </c>
      <c r="E259" s="41"/>
      <c r="F259" s="42">
        <f t="shared" ref="F259:G259" si="35">F260</f>
        <v>599</v>
      </c>
      <c r="G259" s="42">
        <f t="shared" si="35"/>
        <v>0</v>
      </c>
      <c r="H259" s="3">
        <f t="shared" si="31"/>
        <v>0</v>
      </c>
    </row>
    <row r="260" spans="1:8" s="5" customFormat="1" ht="25.5" x14ac:dyDescent="0.2">
      <c r="A260" s="40" t="s">
        <v>222</v>
      </c>
      <c r="B260" s="41" t="s">
        <v>22</v>
      </c>
      <c r="C260" s="41" t="s">
        <v>159</v>
      </c>
      <c r="D260" s="41" t="s">
        <v>715</v>
      </c>
      <c r="E260" s="41" t="s">
        <v>221</v>
      </c>
      <c r="F260" s="42">
        <v>599</v>
      </c>
      <c r="G260" s="27">
        <v>0</v>
      </c>
      <c r="H260" s="3">
        <f t="shared" si="31"/>
        <v>0</v>
      </c>
    </row>
    <row r="261" spans="1:8" s="5" customFormat="1" ht="76.5" x14ac:dyDescent="0.2">
      <c r="A261" s="40" t="s">
        <v>716</v>
      </c>
      <c r="B261" s="41" t="s">
        <v>22</v>
      </c>
      <c r="C261" s="41" t="s">
        <v>159</v>
      </c>
      <c r="D261" s="41" t="s">
        <v>717</v>
      </c>
      <c r="E261" s="41"/>
      <c r="F261" s="42">
        <f>F262</f>
        <v>8255</v>
      </c>
      <c r="G261" s="42">
        <f>G262</f>
        <v>0</v>
      </c>
      <c r="H261" s="3">
        <f t="shared" si="31"/>
        <v>0</v>
      </c>
    </row>
    <row r="262" spans="1:8" s="5" customFormat="1" ht="25.5" x14ac:dyDescent="0.2">
      <c r="A262" s="40" t="s">
        <v>222</v>
      </c>
      <c r="B262" s="41" t="s">
        <v>22</v>
      </c>
      <c r="C262" s="41" t="s">
        <v>159</v>
      </c>
      <c r="D262" s="41" t="s">
        <v>717</v>
      </c>
      <c r="E262" s="41" t="s">
        <v>221</v>
      </c>
      <c r="F262" s="42">
        <v>8255</v>
      </c>
      <c r="G262" s="27">
        <v>0</v>
      </c>
      <c r="H262" s="3">
        <f t="shared" si="31"/>
        <v>0</v>
      </c>
    </row>
    <row r="263" spans="1:8" s="5" customFormat="1" ht="12.75" x14ac:dyDescent="0.2">
      <c r="A263" s="37" t="s">
        <v>320</v>
      </c>
      <c r="B263" s="38" t="s">
        <v>22</v>
      </c>
      <c r="C263" s="38" t="s">
        <v>159</v>
      </c>
      <c r="D263" s="38" t="s">
        <v>332</v>
      </c>
      <c r="E263" s="38"/>
      <c r="F263" s="39">
        <f>F264</f>
        <v>52292</v>
      </c>
      <c r="G263" s="39">
        <f>G264</f>
        <v>3065</v>
      </c>
      <c r="H263" s="18">
        <f t="shared" si="31"/>
        <v>5.86131721869502</v>
      </c>
    </row>
    <row r="264" spans="1:8" s="5" customFormat="1" ht="27" x14ac:dyDescent="0.2">
      <c r="A264" s="45" t="s">
        <v>422</v>
      </c>
      <c r="B264" s="38" t="s">
        <v>22</v>
      </c>
      <c r="C264" s="38" t="s">
        <v>159</v>
      </c>
      <c r="D264" s="38" t="s">
        <v>423</v>
      </c>
      <c r="E264" s="38"/>
      <c r="F264" s="39">
        <f>F265+F267+F270</f>
        <v>52292</v>
      </c>
      <c r="G264" s="39">
        <f>G265+G267+G270</f>
        <v>3065</v>
      </c>
      <c r="H264" s="18">
        <f t="shared" si="31"/>
        <v>5.86131721869502</v>
      </c>
    </row>
    <row r="265" spans="1:8" s="5" customFormat="1" ht="25.5" x14ac:dyDescent="0.2">
      <c r="A265" s="40" t="s">
        <v>424</v>
      </c>
      <c r="B265" s="41" t="s">
        <v>22</v>
      </c>
      <c r="C265" s="41" t="s">
        <v>159</v>
      </c>
      <c r="D265" s="41" t="s">
        <v>425</v>
      </c>
      <c r="E265" s="41"/>
      <c r="F265" s="42">
        <f>F266</f>
        <v>8544</v>
      </c>
      <c r="G265" s="42">
        <f>G266</f>
        <v>870</v>
      </c>
      <c r="H265" s="3">
        <f t="shared" si="31"/>
        <v>10.182584269662922</v>
      </c>
    </row>
    <row r="266" spans="1:8" s="5" customFormat="1" ht="25.5" x14ac:dyDescent="0.2">
      <c r="A266" s="40" t="s">
        <v>230</v>
      </c>
      <c r="B266" s="41" t="s">
        <v>22</v>
      </c>
      <c r="C266" s="41" t="s">
        <v>159</v>
      </c>
      <c r="D266" s="41" t="s">
        <v>425</v>
      </c>
      <c r="E266" s="41" t="s">
        <v>228</v>
      </c>
      <c r="F266" s="42">
        <v>8544</v>
      </c>
      <c r="G266" s="3">
        <v>870</v>
      </c>
      <c r="H266" s="3">
        <f t="shared" si="31"/>
        <v>10.182584269662922</v>
      </c>
    </row>
    <row r="267" spans="1:8" s="5" customFormat="1" ht="27" customHeight="1" x14ac:dyDescent="0.2">
      <c r="A267" s="40" t="s">
        <v>245</v>
      </c>
      <c r="B267" s="41" t="s">
        <v>22</v>
      </c>
      <c r="C267" s="41" t="s">
        <v>159</v>
      </c>
      <c r="D267" s="41" t="s">
        <v>426</v>
      </c>
      <c r="E267" s="41"/>
      <c r="F267" s="42">
        <f>F268+F269</f>
        <v>42018</v>
      </c>
      <c r="G267" s="42">
        <f>G268+G269</f>
        <v>2195</v>
      </c>
      <c r="H267" s="3">
        <f t="shared" si="31"/>
        <v>5.2239516397734302</v>
      </c>
    </row>
    <row r="268" spans="1:8" s="5" customFormat="1" ht="25.5" hidden="1" x14ac:dyDescent="0.2">
      <c r="A268" s="40" t="s">
        <v>222</v>
      </c>
      <c r="B268" s="41" t="s">
        <v>22</v>
      </c>
      <c r="C268" s="41" t="s">
        <v>159</v>
      </c>
      <c r="D268" s="41" t="s">
        <v>426</v>
      </c>
      <c r="E268" s="41" t="s">
        <v>221</v>
      </c>
      <c r="F268" s="42"/>
      <c r="G268" s="27"/>
      <c r="H268" s="3" t="e">
        <f t="shared" si="31"/>
        <v>#DIV/0!</v>
      </c>
    </row>
    <row r="269" spans="1:8" s="5" customFormat="1" ht="25.5" x14ac:dyDescent="0.2">
      <c r="A269" s="40" t="s">
        <v>230</v>
      </c>
      <c r="B269" s="41" t="s">
        <v>22</v>
      </c>
      <c r="C269" s="41" t="s">
        <v>159</v>
      </c>
      <c r="D269" s="41" t="s">
        <v>426</v>
      </c>
      <c r="E269" s="41" t="s">
        <v>228</v>
      </c>
      <c r="F269" s="42">
        <v>42018</v>
      </c>
      <c r="G269" s="27">
        <v>2195</v>
      </c>
      <c r="H269" s="3">
        <f t="shared" si="31"/>
        <v>5.2239516397734302</v>
      </c>
    </row>
    <row r="270" spans="1:8" s="5" customFormat="1" ht="12.75" x14ac:dyDescent="0.2">
      <c r="A270" s="40" t="s">
        <v>271</v>
      </c>
      <c r="B270" s="41" t="s">
        <v>22</v>
      </c>
      <c r="C270" s="41" t="s">
        <v>159</v>
      </c>
      <c r="D270" s="41" t="s">
        <v>427</v>
      </c>
      <c r="E270" s="41"/>
      <c r="F270" s="42">
        <f>F271+F272</f>
        <v>1730</v>
      </c>
      <c r="G270" s="42">
        <f>G271+G272</f>
        <v>0</v>
      </c>
      <c r="H270" s="3">
        <f t="shared" si="31"/>
        <v>0</v>
      </c>
    </row>
    <row r="271" spans="1:8" s="5" customFormat="1" ht="25.5" hidden="1" x14ac:dyDescent="0.2">
      <c r="A271" s="40" t="s">
        <v>222</v>
      </c>
      <c r="B271" s="41" t="s">
        <v>22</v>
      </c>
      <c r="C271" s="41" t="s">
        <v>159</v>
      </c>
      <c r="D271" s="41" t="s">
        <v>427</v>
      </c>
      <c r="E271" s="41" t="s">
        <v>221</v>
      </c>
      <c r="F271" s="42">
        <v>0</v>
      </c>
      <c r="G271" s="42">
        <v>0</v>
      </c>
      <c r="H271" s="3" t="e">
        <f t="shared" si="31"/>
        <v>#DIV/0!</v>
      </c>
    </row>
    <row r="272" spans="1:8" s="5" customFormat="1" ht="25.5" x14ac:dyDescent="0.2">
      <c r="A272" s="40" t="s">
        <v>230</v>
      </c>
      <c r="B272" s="41" t="s">
        <v>22</v>
      </c>
      <c r="C272" s="41" t="s">
        <v>159</v>
      </c>
      <c r="D272" s="41" t="s">
        <v>427</v>
      </c>
      <c r="E272" s="41" t="s">
        <v>228</v>
      </c>
      <c r="F272" s="42">
        <v>1730</v>
      </c>
      <c r="G272" s="42">
        <v>0</v>
      </c>
      <c r="H272" s="3">
        <f t="shared" si="31"/>
        <v>0</v>
      </c>
    </row>
    <row r="273" spans="1:8" s="5" customFormat="1" ht="12.75" x14ac:dyDescent="0.2">
      <c r="A273" s="37" t="s">
        <v>23</v>
      </c>
      <c r="B273" s="38" t="s">
        <v>22</v>
      </c>
      <c r="C273" s="38" t="s">
        <v>24</v>
      </c>
      <c r="D273" s="38"/>
      <c r="E273" s="38"/>
      <c r="F273" s="39">
        <f>F274+F286+F291</f>
        <v>5547</v>
      </c>
      <c r="G273" s="39">
        <f>G274+G286+G291</f>
        <v>359</v>
      </c>
      <c r="H273" s="18">
        <f t="shared" si="31"/>
        <v>6.4719668289165311</v>
      </c>
    </row>
    <row r="274" spans="1:8" s="5" customFormat="1" ht="38.25" x14ac:dyDescent="0.2">
      <c r="A274" s="37" t="s">
        <v>163</v>
      </c>
      <c r="B274" s="38" t="s">
        <v>22</v>
      </c>
      <c r="C274" s="38" t="s">
        <v>24</v>
      </c>
      <c r="D274" s="38" t="s">
        <v>164</v>
      </c>
      <c r="E274" s="38"/>
      <c r="F274" s="39">
        <f>F275+F279</f>
        <v>2847</v>
      </c>
      <c r="G274" s="39">
        <f>G275+G279</f>
        <v>0</v>
      </c>
      <c r="H274" s="18">
        <f t="shared" si="31"/>
        <v>0</v>
      </c>
    </row>
    <row r="275" spans="1:8" s="5" customFormat="1" ht="12.75" x14ac:dyDescent="0.2">
      <c r="A275" s="37" t="s">
        <v>351</v>
      </c>
      <c r="B275" s="38" t="s">
        <v>22</v>
      </c>
      <c r="C275" s="38" t="s">
        <v>24</v>
      </c>
      <c r="D275" s="38" t="s">
        <v>304</v>
      </c>
      <c r="E275" s="38"/>
      <c r="F275" s="39">
        <f>F276</f>
        <v>2827</v>
      </c>
      <c r="G275" s="39">
        <f>G276</f>
        <v>0</v>
      </c>
      <c r="H275" s="18">
        <f t="shared" si="31"/>
        <v>0</v>
      </c>
    </row>
    <row r="276" spans="1:8" s="5" customFormat="1" ht="27" x14ac:dyDescent="0.2">
      <c r="A276" s="63" t="s">
        <v>428</v>
      </c>
      <c r="B276" s="41" t="s">
        <v>22</v>
      </c>
      <c r="C276" s="41" t="s">
        <v>24</v>
      </c>
      <c r="D276" s="38" t="s">
        <v>305</v>
      </c>
      <c r="E276" s="41"/>
      <c r="F276" s="42">
        <f>F277</f>
        <v>2827</v>
      </c>
      <c r="G276" s="42">
        <f>G277</f>
        <v>0</v>
      </c>
      <c r="H276" s="3">
        <f t="shared" si="31"/>
        <v>0</v>
      </c>
    </row>
    <row r="277" spans="1:8" s="5" customFormat="1" ht="63.75" x14ac:dyDescent="0.2">
      <c r="A277" s="40" t="s">
        <v>429</v>
      </c>
      <c r="B277" s="41" t="s">
        <v>22</v>
      </c>
      <c r="C277" s="41" t="s">
        <v>24</v>
      </c>
      <c r="D277" s="41" t="s">
        <v>430</v>
      </c>
      <c r="E277" s="41"/>
      <c r="F277" s="42">
        <f t="shared" ref="F277:G277" si="36">F278</f>
        <v>2827</v>
      </c>
      <c r="G277" s="42">
        <f t="shared" si="36"/>
        <v>0</v>
      </c>
      <c r="H277" s="3">
        <f t="shared" si="31"/>
        <v>0</v>
      </c>
    </row>
    <row r="278" spans="1:8" s="5" customFormat="1" ht="12.75" x14ac:dyDescent="0.2">
      <c r="A278" s="40" t="s">
        <v>231</v>
      </c>
      <c r="B278" s="41" t="s">
        <v>22</v>
      </c>
      <c r="C278" s="41" t="s">
        <v>24</v>
      </c>
      <c r="D278" s="41" t="s">
        <v>430</v>
      </c>
      <c r="E278" s="41" t="s">
        <v>229</v>
      </c>
      <c r="F278" s="42">
        <v>2827</v>
      </c>
      <c r="G278" s="3">
        <v>0</v>
      </c>
      <c r="H278" s="3">
        <f t="shared" si="31"/>
        <v>0</v>
      </c>
    </row>
    <row r="279" spans="1:8" s="5" customFormat="1" ht="12.75" x14ac:dyDescent="0.2">
      <c r="A279" s="60" t="s">
        <v>320</v>
      </c>
      <c r="B279" s="38" t="s">
        <v>22</v>
      </c>
      <c r="C279" s="38" t="s">
        <v>24</v>
      </c>
      <c r="D279" s="38" t="s">
        <v>431</v>
      </c>
      <c r="E279" s="38"/>
      <c r="F279" s="39">
        <f>F280+F283</f>
        <v>20</v>
      </c>
      <c r="G279" s="39">
        <f>G280+G283</f>
        <v>0</v>
      </c>
      <c r="H279" s="18">
        <f t="shared" si="31"/>
        <v>0</v>
      </c>
    </row>
    <row r="280" spans="1:8" s="5" customFormat="1" ht="27" x14ac:dyDescent="0.2">
      <c r="A280" s="45" t="s">
        <v>432</v>
      </c>
      <c r="B280" s="38" t="s">
        <v>22</v>
      </c>
      <c r="C280" s="38" t="s">
        <v>24</v>
      </c>
      <c r="D280" s="38" t="s">
        <v>433</v>
      </c>
      <c r="E280" s="38"/>
      <c r="F280" s="39">
        <f>F281</f>
        <v>10</v>
      </c>
      <c r="G280" s="39">
        <f>G281</f>
        <v>0</v>
      </c>
      <c r="H280" s="18">
        <f t="shared" si="31"/>
        <v>0</v>
      </c>
    </row>
    <row r="281" spans="1:8" s="5" customFormat="1" ht="38.25" x14ac:dyDescent="0.2">
      <c r="A281" s="44" t="s">
        <v>434</v>
      </c>
      <c r="B281" s="41" t="s">
        <v>22</v>
      </c>
      <c r="C281" s="41" t="s">
        <v>24</v>
      </c>
      <c r="D281" s="41" t="s">
        <v>435</v>
      </c>
      <c r="E281" s="41"/>
      <c r="F281" s="42">
        <f>F282</f>
        <v>10</v>
      </c>
      <c r="G281" s="42">
        <f>G282</f>
        <v>0</v>
      </c>
      <c r="H281" s="3">
        <f t="shared" si="31"/>
        <v>0</v>
      </c>
    </row>
    <row r="282" spans="1:8" s="5" customFormat="1" ht="25.5" x14ac:dyDescent="0.2">
      <c r="A282" s="40" t="s">
        <v>222</v>
      </c>
      <c r="B282" s="41" t="s">
        <v>22</v>
      </c>
      <c r="C282" s="41" t="s">
        <v>24</v>
      </c>
      <c r="D282" s="41" t="s">
        <v>435</v>
      </c>
      <c r="E282" s="41" t="s">
        <v>221</v>
      </c>
      <c r="F282" s="42">
        <v>10</v>
      </c>
      <c r="G282" s="42">
        <v>0</v>
      </c>
      <c r="H282" s="3">
        <f t="shared" si="31"/>
        <v>0</v>
      </c>
    </row>
    <row r="283" spans="1:8" s="5" customFormat="1" ht="54" x14ac:dyDescent="0.2">
      <c r="A283" s="45" t="s">
        <v>436</v>
      </c>
      <c r="B283" s="38" t="s">
        <v>22</v>
      </c>
      <c r="C283" s="38" t="s">
        <v>24</v>
      </c>
      <c r="D283" s="38" t="s">
        <v>437</v>
      </c>
      <c r="E283" s="38"/>
      <c r="F283" s="39">
        <f>F284</f>
        <v>10</v>
      </c>
      <c r="G283" s="39">
        <f>G284</f>
        <v>0</v>
      </c>
      <c r="H283" s="18">
        <f t="shared" si="31"/>
        <v>0</v>
      </c>
    </row>
    <row r="284" spans="1:8" s="5" customFormat="1" ht="12.75" x14ac:dyDescent="0.2">
      <c r="A284" s="40" t="s">
        <v>293</v>
      </c>
      <c r="B284" s="41" t="s">
        <v>22</v>
      </c>
      <c r="C284" s="41" t="s">
        <v>24</v>
      </c>
      <c r="D284" s="41" t="s">
        <v>438</v>
      </c>
      <c r="E284" s="41"/>
      <c r="F284" s="42">
        <f>F285</f>
        <v>10</v>
      </c>
      <c r="G284" s="42">
        <f>G285</f>
        <v>0</v>
      </c>
      <c r="H284" s="3">
        <f t="shared" si="31"/>
        <v>0</v>
      </c>
    </row>
    <row r="285" spans="1:8" s="5" customFormat="1" ht="25.5" x14ac:dyDescent="0.2">
      <c r="A285" s="40" t="s">
        <v>222</v>
      </c>
      <c r="B285" s="41" t="s">
        <v>22</v>
      </c>
      <c r="C285" s="41" t="s">
        <v>24</v>
      </c>
      <c r="D285" s="41" t="s">
        <v>438</v>
      </c>
      <c r="E285" s="41" t="s">
        <v>221</v>
      </c>
      <c r="F285" s="42">
        <v>10</v>
      </c>
      <c r="G285" s="3">
        <v>0</v>
      </c>
      <c r="H285" s="3">
        <f t="shared" si="31"/>
        <v>0</v>
      </c>
    </row>
    <row r="286" spans="1:8" s="5" customFormat="1" ht="40.5" customHeight="1" x14ac:dyDescent="0.2">
      <c r="A286" s="37" t="s">
        <v>9</v>
      </c>
      <c r="B286" s="38" t="s">
        <v>22</v>
      </c>
      <c r="C286" s="38" t="s">
        <v>24</v>
      </c>
      <c r="D286" s="38" t="s">
        <v>10</v>
      </c>
      <c r="E286" s="38"/>
      <c r="F286" s="39">
        <f t="shared" ref="F286:G289" si="37">F287</f>
        <v>1500</v>
      </c>
      <c r="G286" s="39">
        <f t="shared" si="37"/>
        <v>0</v>
      </c>
      <c r="H286" s="18">
        <f t="shared" si="31"/>
        <v>0</v>
      </c>
    </row>
    <row r="287" spans="1:8" s="5" customFormat="1" ht="12.75" x14ac:dyDescent="0.2">
      <c r="A287" s="37" t="s">
        <v>320</v>
      </c>
      <c r="B287" s="38" t="s">
        <v>22</v>
      </c>
      <c r="C287" s="38" t="s">
        <v>24</v>
      </c>
      <c r="D287" s="38" t="s">
        <v>11</v>
      </c>
      <c r="E287" s="38"/>
      <c r="F287" s="39">
        <f t="shared" si="37"/>
        <v>1500</v>
      </c>
      <c r="G287" s="39">
        <f t="shared" si="37"/>
        <v>0</v>
      </c>
      <c r="H287" s="18">
        <f t="shared" si="31"/>
        <v>0</v>
      </c>
    </row>
    <row r="288" spans="1:8" s="5" customFormat="1" ht="25.5" x14ac:dyDescent="0.2">
      <c r="A288" s="37" t="s">
        <v>439</v>
      </c>
      <c r="B288" s="38" t="s">
        <v>22</v>
      </c>
      <c r="C288" s="38" t="s">
        <v>24</v>
      </c>
      <c r="D288" s="38" t="s">
        <v>440</v>
      </c>
      <c r="E288" s="38"/>
      <c r="F288" s="39">
        <f t="shared" si="37"/>
        <v>1500</v>
      </c>
      <c r="G288" s="39">
        <f t="shared" si="37"/>
        <v>0</v>
      </c>
      <c r="H288" s="18">
        <f t="shared" si="31"/>
        <v>0</v>
      </c>
    </row>
    <row r="289" spans="1:8" s="5" customFormat="1" ht="12.75" x14ac:dyDescent="0.2">
      <c r="A289" s="40" t="s">
        <v>270</v>
      </c>
      <c r="B289" s="41" t="s">
        <v>22</v>
      </c>
      <c r="C289" s="41" t="s">
        <v>24</v>
      </c>
      <c r="D289" s="41" t="s">
        <v>441</v>
      </c>
      <c r="E289" s="41"/>
      <c r="F289" s="42">
        <f t="shared" si="37"/>
        <v>1500</v>
      </c>
      <c r="G289" s="42">
        <f t="shared" si="37"/>
        <v>0</v>
      </c>
      <c r="H289" s="3">
        <f t="shared" si="31"/>
        <v>0</v>
      </c>
    </row>
    <row r="290" spans="1:8" s="5" customFormat="1" ht="25.5" x14ac:dyDescent="0.2">
      <c r="A290" s="51" t="s">
        <v>222</v>
      </c>
      <c r="B290" s="41" t="s">
        <v>22</v>
      </c>
      <c r="C290" s="41" t="s">
        <v>24</v>
      </c>
      <c r="D290" s="41" t="s">
        <v>441</v>
      </c>
      <c r="E290" s="41" t="s">
        <v>221</v>
      </c>
      <c r="F290" s="42">
        <v>1500</v>
      </c>
      <c r="G290" s="42">
        <v>0</v>
      </c>
      <c r="H290" s="3">
        <f t="shared" ref="H290:H355" si="38">G290/F290*100</f>
        <v>0</v>
      </c>
    </row>
    <row r="291" spans="1:8" s="5" customFormat="1" ht="51.75" customHeight="1" x14ac:dyDescent="0.2">
      <c r="A291" s="37" t="s">
        <v>341</v>
      </c>
      <c r="B291" s="38" t="s">
        <v>22</v>
      </c>
      <c r="C291" s="38" t="s">
        <v>24</v>
      </c>
      <c r="D291" s="38" t="s">
        <v>114</v>
      </c>
      <c r="E291" s="38"/>
      <c r="F291" s="39">
        <f>F292</f>
        <v>1200</v>
      </c>
      <c r="G291" s="39">
        <f>G292</f>
        <v>359</v>
      </c>
      <c r="H291" s="18">
        <f t="shared" si="38"/>
        <v>29.916666666666668</v>
      </c>
    </row>
    <row r="292" spans="1:8" s="5" customFormat="1" ht="12.75" x14ac:dyDescent="0.2">
      <c r="A292" s="43" t="s">
        <v>320</v>
      </c>
      <c r="B292" s="38" t="s">
        <v>22</v>
      </c>
      <c r="C292" s="38" t="s">
        <v>24</v>
      </c>
      <c r="D292" s="38" t="s">
        <v>342</v>
      </c>
      <c r="E292" s="38"/>
      <c r="F292" s="39">
        <f>F293</f>
        <v>1200</v>
      </c>
      <c r="G292" s="39">
        <f>G293</f>
        <v>359</v>
      </c>
      <c r="H292" s="18">
        <f t="shared" si="38"/>
        <v>29.916666666666668</v>
      </c>
    </row>
    <row r="293" spans="1:8" s="5" customFormat="1" ht="40.5" customHeight="1" x14ac:dyDescent="0.2">
      <c r="A293" s="52" t="s">
        <v>442</v>
      </c>
      <c r="B293" s="38" t="s">
        <v>22</v>
      </c>
      <c r="C293" s="38" t="s">
        <v>24</v>
      </c>
      <c r="D293" s="38" t="s">
        <v>382</v>
      </c>
      <c r="E293" s="38"/>
      <c r="F293" s="39">
        <f>F294+F296+F298</f>
        <v>1200</v>
      </c>
      <c r="G293" s="39">
        <f>G294+G296+G298</f>
        <v>359</v>
      </c>
      <c r="H293" s="18">
        <f t="shared" si="38"/>
        <v>29.916666666666668</v>
      </c>
    </row>
    <row r="294" spans="1:8" s="5" customFormat="1" ht="38.25" x14ac:dyDescent="0.2">
      <c r="A294" s="51" t="s">
        <v>443</v>
      </c>
      <c r="B294" s="41" t="s">
        <v>22</v>
      </c>
      <c r="C294" s="41" t="s">
        <v>24</v>
      </c>
      <c r="D294" s="41" t="s">
        <v>444</v>
      </c>
      <c r="E294" s="41"/>
      <c r="F294" s="42">
        <f>F295</f>
        <v>700</v>
      </c>
      <c r="G294" s="42">
        <f>G295</f>
        <v>5</v>
      </c>
      <c r="H294" s="3">
        <f t="shared" si="38"/>
        <v>0.7142857142857143</v>
      </c>
    </row>
    <row r="295" spans="1:8" s="5" customFormat="1" ht="25.5" x14ac:dyDescent="0.2">
      <c r="A295" s="40" t="s">
        <v>222</v>
      </c>
      <c r="B295" s="41" t="s">
        <v>22</v>
      </c>
      <c r="C295" s="41" t="s">
        <v>24</v>
      </c>
      <c r="D295" s="41" t="s">
        <v>444</v>
      </c>
      <c r="E295" s="41" t="s">
        <v>221</v>
      </c>
      <c r="F295" s="42">
        <v>700</v>
      </c>
      <c r="G295" s="42">
        <v>5</v>
      </c>
      <c r="H295" s="3">
        <f t="shared" si="38"/>
        <v>0.7142857142857143</v>
      </c>
    </row>
    <row r="296" spans="1:8" s="5" customFormat="1" ht="12.75" x14ac:dyDescent="0.2">
      <c r="A296" s="40" t="s">
        <v>25</v>
      </c>
      <c r="B296" s="41" t="s">
        <v>22</v>
      </c>
      <c r="C296" s="41" t="s">
        <v>24</v>
      </c>
      <c r="D296" s="41" t="s">
        <v>445</v>
      </c>
      <c r="E296" s="41"/>
      <c r="F296" s="42">
        <f>F297</f>
        <v>500</v>
      </c>
      <c r="G296" s="42">
        <f>G297</f>
        <v>354</v>
      </c>
      <c r="H296" s="3">
        <f t="shared" si="38"/>
        <v>70.8</v>
      </c>
    </row>
    <row r="297" spans="1:8" s="5" customFormat="1" ht="25.5" x14ac:dyDescent="0.2">
      <c r="A297" s="40" t="s">
        <v>222</v>
      </c>
      <c r="B297" s="41" t="s">
        <v>22</v>
      </c>
      <c r="C297" s="41" t="s">
        <v>24</v>
      </c>
      <c r="D297" s="41" t="s">
        <v>446</v>
      </c>
      <c r="E297" s="41" t="s">
        <v>221</v>
      </c>
      <c r="F297" s="42">
        <v>500</v>
      </c>
      <c r="G297" s="42">
        <v>354</v>
      </c>
      <c r="H297" s="3">
        <f t="shared" si="38"/>
        <v>70.8</v>
      </c>
    </row>
    <row r="298" spans="1:8" s="5" customFormat="1" ht="12.75" hidden="1" x14ac:dyDescent="0.2">
      <c r="A298" s="40" t="s">
        <v>272</v>
      </c>
      <c r="B298" s="41" t="s">
        <v>22</v>
      </c>
      <c r="C298" s="41" t="s">
        <v>24</v>
      </c>
      <c r="D298" s="41" t="s">
        <v>447</v>
      </c>
      <c r="E298" s="41"/>
      <c r="F298" s="42">
        <f>F299</f>
        <v>0</v>
      </c>
      <c r="G298" s="42">
        <f>G299</f>
        <v>0</v>
      </c>
      <c r="H298" s="18" t="e">
        <f t="shared" si="38"/>
        <v>#DIV/0!</v>
      </c>
    </row>
    <row r="299" spans="1:8" s="5" customFormat="1" ht="25.5" hidden="1" x14ac:dyDescent="0.2">
      <c r="A299" s="40" t="s">
        <v>222</v>
      </c>
      <c r="B299" s="41" t="s">
        <v>22</v>
      </c>
      <c r="C299" s="41" t="s">
        <v>24</v>
      </c>
      <c r="D299" s="41" t="s">
        <v>448</v>
      </c>
      <c r="E299" s="41" t="s">
        <v>221</v>
      </c>
      <c r="F299" s="42"/>
      <c r="G299" s="3"/>
      <c r="H299" s="3" t="e">
        <f t="shared" si="38"/>
        <v>#DIV/0!</v>
      </c>
    </row>
    <row r="300" spans="1:8" s="5" customFormat="1" ht="12.75" x14ac:dyDescent="0.2">
      <c r="A300" s="37" t="s">
        <v>210</v>
      </c>
      <c r="B300" s="38" t="s">
        <v>26</v>
      </c>
      <c r="C300" s="38"/>
      <c r="D300" s="38"/>
      <c r="E300" s="38"/>
      <c r="F300" s="39">
        <f>F301+F324+F384+F449</f>
        <v>204389</v>
      </c>
      <c r="G300" s="39">
        <f>G301+G324+G384+G449</f>
        <v>32872</v>
      </c>
      <c r="H300" s="18">
        <f t="shared" si="38"/>
        <v>16.083057307389339</v>
      </c>
    </row>
    <row r="301" spans="1:8" s="5" customFormat="1" ht="12.75" x14ac:dyDescent="0.2">
      <c r="A301" s="61" t="s">
        <v>27</v>
      </c>
      <c r="B301" s="38" t="s">
        <v>26</v>
      </c>
      <c r="C301" s="38" t="s">
        <v>28</v>
      </c>
      <c r="D301" s="38"/>
      <c r="E301" s="38"/>
      <c r="F301" s="39">
        <f>F302+F319</f>
        <v>1842</v>
      </c>
      <c r="G301" s="39">
        <f>G302+G319</f>
        <v>0</v>
      </c>
      <c r="H301" s="18">
        <f t="shared" si="38"/>
        <v>0</v>
      </c>
    </row>
    <row r="302" spans="1:8" s="5" customFormat="1" ht="36.75" customHeight="1" x14ac:dyDescent="0.2">
      <c r="A302" s="37" t="s">
        <v>9</v>
      </c>
      <c r="B302" s="38" t="s">
        <v>26</v>
      </c>
      <c r="C302" s="38" t="s">
        <v>28</v>
      </c>
      <c r="D302" s="38" t="s">
        <v>10</v>
      </c>
      <c r="E302" s="38"/>
      <c r="F302" s="39">
        <f>F303+F311+F315</f>
        <v>1272</v>
      </c>
      <c r="G302" s="39">
        <f>G303+G311+G315</f>
        <v>0</v>
      </c>
      <c r="H302" s="18">
        <f t="shared" si="38"/>
        <v>0</v>
      </c>
    </row>
    <row r="303" spans="1:8" s="5" customFormat="1" ht="12.75" hidden="1" x14ac:dyDescent="0.2">
      <c r="A303" s="37" t="s">
        <v>408</v>
      </c>
      <c r="B303" s="38" t="s">
        <v>26</v>
      </c>
      <c r="C303" s="38" t="s">
        <v>28</v>
      </c>
      <c r="D303" s="38" t="s">
        <v>191</v>
      </c>
      <c r="E303" s="38"/>
      <c r="F303" s="39">
        <f>F304</f>
        <v>0</v>
      </c>
      <c r="G303" s="39">
        <f>G304</f>
        <v>0</v>
      </c>
      <c r="H303" s="18" t="e">
        <f t="shared" si="38"/>
        <v>#DIV/0!</v>
      </c>
    </row>
    <row r="304" spans="1:8" s="5" customFormat="1" ht="25.5" hidden="1" x14ac:dyDescent="0.2">
      <c r="A304" s="37" t="s">
        <v>449</v>
      </c>
      <c r="B304" s="38" t="s">
        <v>26</v>
      </c>
      <c r="C304" s="38" t="s">
        <v>28</v>
      </c>
      <c r="D304" s="38" t="s">
        <v>450</v>
      </c>
      <c r="E304" s="38"/>
      <c r="F304" s="39">
        <f>F305+F307+F309</f>
        <v>0</v>
      </c>
      <c r="G304" s="39">
        <f>G305+G307+G309</f>
        <v>0</v>
      </c>
      <c r="H304" s="18" t="e">
        <f t="shared" si="38"/>
        <v>#DIV/0!</v>
      </c>
    </row>
    <row r="305" spans="1:8" s="5" customFormat="1" ht="25.5" hidden="1" x14ac:dyDescent="0.2">
      <c r="A305" s="40" t="s">
        <v>262</v>
      </c>
      <c r="B305" s="41" t="s">
        <v>26</v>
      </c>
      <c r="C305" s="41" t="s">
        <v>28</v>
      </c>
      <c r="D305" s="41" t="s">
        <v>451</v>
      </c>
      <c r="E305" s="41"/>
      <c r="F305" s="42">
        <f>F306</f>
        <v>0</v>
      </c>
      <c r="G305" s="42">
        <f>G306</f>
        <v>0</v>
      </c>
      <c r="H305" s="18" t="e">
        <f t="shared" si="38"/>
        <v>#DIV/0!</v>
      </c>
    </row>
    <row r="306" spans="1:8" s="5" customFormat="1" ht="25.5" hidden="1" x14ac:dyDescent="0.2">
      <c r="A306" s="40" t="s">
        <v>227</v>
      </c>
      <c r="B306" s="41" t="s">
        <v>26</v>
      </c>
      <c r="C306" s="41" t="s">
        <v>28</v>
      </c>
      <c r="D306" s="41" t="s">
        <v>451</v>
      </c>
      <c r="E306" s="41" t="s">
        <v>226</v>
      </c>
      <c r="F306" s="42"/>
      <c r="G306" s="42"/>
      <c r="H306" s="18" t="e">
        <f t="shared" si="38"/>
        <v>#DIV/0!</v>
      </c>
    </row>
    <row r="307" spans="1:8" s="5" customFormat="1" ht="25.5" hidden="1" x14ac:dyDescent="0.2">
      <c r="A307" s="40" t="s">
        <v>262</v>
      </c>
      <c r="B307" s="41" t="s">
        <v>26</v>
      </c>
      <c r="C307" s="41" t="s">
        <v>28</v>
      </c>
      <c r="D307" s="41" t="s">
        <v>452</v>
      </c>
      <c r="E307" s="41"/>
      <c r="F307" s="42">
        <f>F308</f>
        <v>0</v>
      </c>
      <c r="G307" s="18">
        <f t="shared" ref="G307" si="39">G308</f>
        <v>0</v>
      </c>
      <c r="H307" s="18" t="e">
        <f t="shared" si="38"/>
        <v>#DIV/0!</v>
      </c>
    </row>
    <row r="308" spans="1:8" s="5" customFormat="1" ht="25.5" hidden="1" x14ac:dyDescent="0.2">
      <c r="A308" s="40" t="s">
        <v>227</v>
      </c>
      <c r="B308" s="41" t="s">
        <v>26</v>
      </c>
      <c r="C308" s="41" t="s">
        <v>28</v>
      </c>
      <c r="D308" s="41" t="s">
        <v>452</v>
      </c>
      <c r="E308" s="41" t="s">
        <v>226</v>
      </c>
      <c r="F308" s="42"/>
      <c r="G308" s="42"/>
      <c r="H308" s="18" t="e">
        <f t="shared" si="38"/>
        <v>#DIV/0!</v>
      </c>
    </row>
    <row r="309" spans="1:8" s="5" customFormat="1" ht="25.5" hidden="1" x14ac:dyDescent="0.2">
      <c r="A309" s="40" t="s">
        <v>263</v>
      </c>
      <c r="B309" s="41" t="s">
        <v>26</v>
      </c>
      <c r="C309" s="41" t="s">
        <v>28</v>
      </c>
      <c r="D309" s="41" t="s">
        <v>453</v>
      </c>
      <c r="E309" s="41"/>
      <c r="F309" s="42">
        <f>F310</f>
        <v>0</v>
      </c>
      <c r="G309" s="42">
        <f>G310</f>
        <v>0</v>
      </c>
      <c r="H309" s="18" t="e">
        <f t="shared" si="38"/>
        <v>#DIV/0!</v>
      </c>
    </row>
    <row r="310" spans="1:8" s="5" customFormat="1" ht="25.5" hidden="1" x14ac:dyDescent="0.2">
      <c r="A310" s="40" t="s">
        <v>227</v>
      </c>
      <c r="B310" s="41" t="s">
        <v>26</v>
      </c>
      <c r="C310" s="41" t="s">
        <v>28</v>
      </c>
      <c r="D310" s="41" t="s">
        <v>453</v>
      </c>
      <c r="E310" s="41" t="s">
        <v>226</v>
      </c>
      <c r="F310" s="42"/>
      <c r="G310" s="42"/>
      <c r="H310" s="18" t="e">
        <f t="shared" si="38"/>
        <v>#DIV/0!</v>
      </c>
    </row>
    <row r="311" spans="1:8" s="5" customFormat="1" ht="12.75" x14ac:dyDescent="0.2">
      <c r="A311" s="37" t="s">
        <v>351</v>
      </c>
      <c r="B311" s="38" t="s">
        <v>26</v>
      </c>
      <c r="C311" s="38" t="s">
        <v>28</v>
      </c>
      <c r="D311" s="38" t="s">
        <v>264</v>
      </c>
      <c r="E311" s="38"/>
      <c r="F311" s="39">
        <f t="shared" ref="F311:G311" si="40">F312</f>
        <v>1272</v>
      </c>
      <c r="G311" s="39">
        <f t="shared" si="40"/>
        <v>0</v>
      </c>
      <c r="H311" s="18">
        <f t="shared" si="38"/>
        <v>0</v>
      </c>
    </row>
    <row r="312" spans="1:8" s="5" customFormat="1" ht="27" x14ac:dyDescent="0.2">
      <c r="A312" s="52" t="s">
        <v>454</v>
      </c>
      <c r="B312" s="38" t="s">
        <v>26</v>
      </c>
      <c r="C312" s="38" t="s">
        <v>28</v>
      </c>
      <c r="D312" s="38" t="s">
        <v>455</v>
      </c>
      <c r="E312" s="38"/>
      <c r="F312" s="39">
        <f>F313</f>
        <v>1272</v>
      </c>
      <c r="G312" s="39">
        <f>G313</f>
        <v>0</v>
      </c>
      <c r="H312" s="18">
        <f t="shared" si="38"/>
        <v>0</v>
      </c>
    </row>
    <row r="313" spans="1:8" s="5" customFormat="1" ht="12.75" x14ac:dyDescent="0.2">
      <c r="A313" s="51" t="s">
        <v>273</v>
      </c>
      <c r="B313" s="41" t="s">
        <v>26</v>
      </c>
      <c r="C313" s="41" t="s">
        <v>28</v>
      </c>
      <c r="D313" s="41" t="s">
        <v>456</v>
      </c>
      <c r="E313" s="41"/>
      <c r="F313" s="42">
        <f>F314</f>
        <v>1272</v>
      </c>
      <c r="G313" s="42">
        <f>G314</f>
        <v>0</v>
      </c>
      <c r="H313" s="3">
        <f t="shared" si="38"/>
        <v>0</v>
      </c>
    </row>
    <row r="314" spans="1:8" s="5" customFormat="1" ht="25.5" x14ac:dyDescent="0.2">
      <c r="A314" s="40" t="s">
        <v>222</v>
      </c>
      <c r="B314" s="41" t="s">
        <v>26</v>
      </c>
      <c r="C314" s="41" t="s">
        <v>28</v>
      </c>
      <c r="D314" s="41" t="s">
        <v>456</v>
      </c>
      <c r="E314" s="41" t="s">
        <v>221</v>
      </c>
      <c r="F314" s="27">
        <v>1272</v>
      </c>
      <c r="G314" s="27">
        <v>0</v>
      </c>
      <c r="H314" s="3">
        <f t="shared" si="38"/>
        <v>0</v>
      </c>
    </row>
    <row r="315" spans="1:8" s="5" customFormat="1" ht="12.75" hidden="1" x14ac:dyDescent="0.2">
      <c r="A315" s="37" t="s">
        <v>351</v>
      </c>
      <c r="B315" s="38" t="s">
        <v>26</v>
      </c>
      <c r="C315" s="38" t="s">
        <v>28</v>
      </c>
      <c r="D315" s="38" t="s">
        <v>264</v>
      </c>
      <c r="E315" s="38"/>
      <c r="F315" s="39">
        <f t="shared" ref="F315:G317" si="41">F316</f>
        <v>0</v>
      </c>
      <c r="G315" s="39">
        <f t="shared" si="41"/>
        <v>0</v>
      </c>
      <c r="H315" s="3" t="e">
        <f t="shared" si="38"/>
        <v>#DIV/0!</v>
      </c>
    </row>
    <row r="316" spans="1:8" s="5" customFormat="1" ht="40.5" hidden="1" x14ac:dyDescent="0.2">
      <c r="A316" s="52" t="s">
        <v>457</v>
      </c>
      <c r="B316" s="38" t="s">
        <v>26</v>
      </c>
      <c r="C316" s="38" t="s">
        <v>28</v>
      </c>
      <c r="D316" s="38" t="s">
        <v>458</v>
      </c>
      <c r="E316" s="38"/>
      <c r="F316" s="39">
        <f t="shared" si="41"/>
        <v>0</v>
      </c>
      <c r="G316" s="39">
        <f t="shared" si="41"/>
        <v>0</v>
      </c>
      <c r="H316" s="3" t="e">
        <f t="shared" si="38"/>
        <v>#DIV/0!</v>
      </c>
    </row>
    <row r="317" spans="1:8" s="5" customFormat="1" ht="12.75" hidden="1" x14ac:dyDescent="0.2">
      <c r="A317" s="40" t="s">
        <v>253</v>
      </c>
      <c r="B317" s="41" t="s">
        <v>26</v>
      </c>
      <c r="C317" s="41" t="s">
        <v>28</v>
      </c>
      <c r="D317" s="41" t="s">
        <v>459</v>
      </c>
      <c r="E317" s="41"/>
      <c r="F317" s="42">
        <f t="shared" si="41"/>
        <v>0</v>
      </c>
      <c r="G317" s="42">
        <f t="shared" si="41"/>
        <v>0</v>
      </c>
      <c r="H317" s="3" t="e">
        <f t="shared" si="38"/>
        <v>#DIV/0!</v>
      </c>
    </row>
    <row r="318" spans="1:8" s="5" customFormat="1" ht="25.5" hidden="1" x14ac:dyDescent="0.2">
      <c r="A318" s="40" t="s">
        <v>227</v>
      </c>
      <c r="B318" s="41" t="s">
        <v>26</v>
      </c>
      <c r="C318" s="41" t="s">
        <v>28</v>
      </c>
      <c r="D318" s="41" t="s">
        <v>459</v>
      </c>
      <c r="E318" s="41" t="s">
        <v>226</v>
      </c>
      <c r="F318" s="42"/>
      <c r="G318" s="27">
        <v>0</v>
      </c>
      <c r="H318" s="3" t="e">
        <f t="shared" si="38"/>
        <v>#DIV/0!</v>
      </c>
    </row>
    <row r="319" spans="1:8" s="5" customFormat="1" ht="51.75" customHeight="1" x14ac:dyDescent="0.2">
      <c r="A319" s="37" t="s">
        <v>341</v>
      </c>
      <c r="B319" s="38" t="s">
        <v>26</v>
      </c>
      <c r="C319" s="38" t="s">
        <v>28</v>
      </c>
      <c r="D319" s="38" t="s">
        <v>114</v>
      </c>
      <c r="E319" s="38"/>
      <c r="F319" s="39">
        <f t="shared" ref="F319:G322" si="42">F320</f>
        <v>570</v>
      </c>
      <c r="G319" s="39">
        <f t="shared" si="42"/>
        <v>0</v>
      </c>
      <c r="H319" s="18">
        <f t="shared" si="38"/>
        <v>0</v>
      </c>
    </row>
    <row r="320" spans="1:8" s="5" customFormat="1" ht="12.75" x14ac:dyDescent="0.2">
      <c r="A320" s="37" t="s">
        <v>320</v>
      </c>
      <c r="B320" s="38" t="s">
        <v>26</v>
      </c>
      <c r="C320" s="38" t="s">
        <v>28</v>
      </c>
      <c r="D320" s="38" t="s">
        <v>342</v>
      </c>
      <c r="E320" s="38"/>
      <c r="F320" s="39">
        <f t="shared" si="42"/>
        <v>570</v>
      </c>
      <c r="G320" s="39">
        <f t="shared" si="42"/>
        <v>0</v>
      </c>
      <c r="H320" s="18">
        <f t="shared" si="38"/>
        <v>0</v>
      </c>
    </row>
    <row r="321" spans="1:8" s="5" customFormat="1" ht="38.25" x14ac:dyDescent="0.2">
      <c r="A321" s="40" t="s">
        <v>442</v>
      </c>
      <c r="B321" s="41" t="s">
        <v>26</v>
      </c>
      <c r="C321" s="41" t="s">
        <v>28</v>
      </c>
      <c r="D321" s="41" t="s">
        <v>382</v>
      </c>
      <c r="E321" s="41"/>
      <c r="F321" s="42">
        <f t="shared" si="42"/>
        <v>570</v>
      </c>
      <c r="G321" s="42">
        <f t="shared" si="42"/>
        <v>0</v>
      </c>
      <c r="H321" s="3">
        <f t="shared" si="38"/>
        <v>0</v>
      </c>
    </row>
    <row r="322" spans="1:8" s="5" customFormat="1" ht="12.75" x14ac:dyDescent="0.2">
      <c r="A322" s="40" t="s">
        <v>17</v>
      </c>
      <c r="B322" s="41" t="s">
        <v>26</v>
      </c>
      <c r="C322" s="41" t="s">
        <v>28</v>
      </c>
      <c r="D322" s="41" t="s">
        <v>384</v>
      </c>
      <c r="E322" s="41"/>
      <c r="F322" s="42">
        <f t="shared" si="42"/>
        <v>570</v>
      </c>
      <c r="G322" s="42">
        <f t="shared" si="42"/>
        <v>0</v>
      </c>
      <c r="H322" s="3">
        <f t="shared" si="38"/>
        <v>0</v>
      </c>
    </row>
    <row r="323" spans="1:8" s="5" customFormat="1" ht="12.75" x14ac:dyDescent="0.2">
      <c r="A323" s="40" t="s">
        <v>252</v>
      </c>
      <c r="B323" s="41" t="s">
        <v>26</v>
      </c>
      <c r="C323" s="41" t="s">
        <v>28</v>
      </c>
      <c r="D323" s="41" t="s">
        <v>384</v>
      </c>
      <c r="E323" s="41" t="s">
        <v>221</v>
      </c>
      <c r="F323" s="42">
        <v>570</v>
      </c>
      <c r="G323" s="27">
        <v>0</v>
      </c>
      <c r="H323" s="3">
        <f t="shared" si="38"/>
        <v>0</v>
      </c>
    </row>
    <row r="324" spans="1:8" s="5" customFormat="1" ht="12.75" x14ac:dyDescent="0.2">
      <c r="A324" s="37" t="s">
        <v>29</v>
      </c>
      <c r="B324" s="38" t="s">
        <v>26</v>
      </c>
      <c r="C324" s="38" t="s">
        <v>30</v>
      </c>
      <c r="D324" s="38"/>
      <c r="E324" s="38"/>
      <c r="F324" s="39">
        <f>F325+F330+F379</f>
        <v>88806</v>
      </c>
      <c r="G324" s="39">
        <f>G325+G330+G379</f>
        <v>9360</v>
      </c>
      <c r="H324" s="18">
        <f t="shared" si="38"/>
        <v>10.53982838997365</v>
      </c>
    </row>
    <row r="325" spans="1:8" s="5" customFormat="1" ht="38.25" hidden="1" x14ac:dyDescent="0.2">
      <c r="A325" s="37" t="s">
        <v>145</v>
      </c>
      <c r="B325" s="38" t="s">
        <v>26</v>
      </c>
      <c r="C325" s="38" t="s">
        <v>30</v>
      </c>
      <c r="D325" s="38" t="s">
        <v>146</v>
      </c>
      <c r="E325" s="38"/>
      <c r="F325" s="39">
        <f t="shared" ref="F325:G328" si="43">F326</f>
        <v>0</v>
      </c>
      <c r="G325" s="39">
        <f t="shared" si="43"/>
        <v>0</v>
      </c>
      <c r="H325" s="18" t="e">
        <f t="shared" si="38"/>
        <v>#DIV/0!</v>
      </c>
    </row>
    <row r="326" spans="1:8" s="5" customFormat="1" ht="12.75" hidden="1" x14ac:dyDescent="0.2">
      <c r="A326" s="64" t="s">
        <v>320</v>
      </c>
      <c r="B326" s="38" t="s">
        <v>26</v>
      </c>
      <c r="C326" s="38" t="s">
        <v>30</v>
      </c>
      <c r="D326" s="38" t="s">
        <v>170</v>
      </c>
      <c r="E326" s="38"/>
      <c r="F326" s="39">
        <f t="shared" si="43"/>
        <v>0</v>
      </c>
      <c r="G326" s="39">
        <f t="shared" si="43"/>
        <v>0</v>
      </c>
      <c r="H326" s="18" t="e">
        <f t="shared" si="38"/>
        <v>#DIV/0!</v>
      </c>
    </row>
    <row r="327" spans="1:8" s="5" customFormat="1" ht="40.5" hidden="1" x14ac:dyDescent="0.2">
      <c r="A327" s="26" t="s">
        <v>460</v>
      </c>
      <c r="B327" s="41" t="s">
        <v>26</v>
      </c>
      <c r="C327" s="41" t="s">
        <v>30</v>
      </c>
      <c r="D327" s="38" t="s">
        <v>171</v>
      </c>
      <c r="E327" s="41"/>
      <c r="F327" s="42">
        <f t="shared" si="43"/>
        <v>0</v>
      </c>
      <c r="G327" s="42">
        <f t="shared" si="43"/>
        <v>0</v>
      </c>
      <c r="H327" s="18" t="e">
        <f t="shared" si="38"/>
        <v>#DIV/0!</v>
      </c>
    </row>
    <row r="328" spans="1:8" s="5" customFormat="1" ht="12.75" hidden="1" x14ac:dyDescent="0.2">
      <c r="A328" s="40" t="s">
        <v>461</v>
      </c>
      <c r="B328" s="41" t="s">
        <v>26</v>
      </c>
      <c r="C328" s="41" t="s">
        <v>30</v>
      </c>
      <c r="D328" s="41" t="s">
        <v>462</v>
      </c>
      <c r="E328" s="41"/>
      <c r="F328" s="42">
        <f t="shared" si="43"/>
        <v>0</v>
      </c>
      <c r="G328" s="42">
        <f t="shared" si="43"/>
        <v>0</v>
      </c>
      <c r="H328" s="18" t="e">
        <f t="shared" si="38"/>
        <v>#DIV/0!</v>
      </c>
    </row>
    <row r="329" spans="1:8" s="5" customFormat="1" ht="25.5" hidden="1" x14ac:dyDescent="0.2">
      <c r="A329" s="40" t="s">
        <v>222</v>
      </c>
      <c r="B329" s="41" t="s">
        <v>26</v>
      </c>
      <c r="C329" s="41" t="s">
        <v>30</v>
      </c>
      <c r="D329" s="41" t="s">
        <v>462</v>
      </c>
      <c r="E329" s="41" t="s">
        <v>221</v>
      </c>
      <c r="F329" s="42">
        <v>0</v>
      </c>
      <c r="G329" s="27">
        <v>0</v>
      </c>
      <c r="H329" s="18" t="e">
        <f t="shared" si="38"/>
        <v>#DIV/0!</v>
      </c>
    </row>
    <row r="330" spans="1:8" s="5" customFormat="1" ht="63.75" x14ac:dyDescent="0.2">
      <c r="A330" s="37" t="s">
        <v>275</v>
      </c>
      <c r="B330" s="38" t="s">
        <v>26</v>
      </c>
      <c r="C330" s="38" t="s">
        <v>30</v>
      </c>
      <c r="D330" s="38" t="s">
        <v>58</v>
      </c>
      <c r="E330" s="38"/>
      <c r="F330" s="39">
        <f>F331+F355</f>
        <v>68306</v>
      </c>
      <c r="G330" s="39">
        <f>G331+G355</f>
        <v>9360</v>
      </c>
      <c r="H330" s="18">
        <f t="shared" si="38"/>
        <v>13.70304219248675</v>
      </c>
    </row>
    <row r="331" spans="1:8" s="5" customFormat="1" ht="12.75" x14ac:dyDescent="0.2">
      <c r="A331" s="37" t="s">
        <v>351</v>
      </c>
      <c r="B331" s="38" t="s">
        <v>26</v>
      </c>
      <c r="C331" s="38" t="s">
        <v>30</v>
      </c>
      <c r="D331" s="38" t="s">
        <v>59</v>
      </c>
      <c r="E331" s="38"/>
      <c r="F331" s="39">
        <f>F332+F339+F344+F349+F352</f>
        <v>18400</v>
      </c>
      <c r="G331" s="39">
        <f>G332+G339+G344+G349+G352</f>
        <v>29</v>
      </c>
      <c r="H331" s="18">
        <f t="shared" si="38"/>
        <v>0.15760869565217392</v>
      </c>
    </row>
    <row r="332" spans="1:8" s="28" customFormat="1" ht="27" x14ac:dyDescent="0.2">
      <c r="A332" s="45" t="s">
        <v>463</v>
      </c>
      <c r="B332" s="38" t="s">
        <v>26</v>
      </c>
      <c r="C332" s="38" t="s">
        <v>30</v>
      </c>
      <c r="D332" s="38" t="s">
        <v>60</v>
      </c>
      <c r="E332" s="38"/>
      <c r="F332" s="39">
        <f>F333+F337+F335</f>
        <v>16000</v>
      </c>
      <c r="G332" s="39">
        <f>G333+G337+G335</f>
        <v>0</v>
      </c>
      <c r="H332" s="18">
        <f t="shared" si="38"/>
        <v>0</v>
      </c>
    </row>
    <row r="333" spans="1:8" s="28" customFormat="1" ht="12.75" x14ac:dyDescent="0.2">
      <c r="A333" s="40" t="s">
        <v>464</v>
      </c>
      <c r="B333" s="41" t="s">
        <v>26</v>
      </c>
      <c r="C333" s="41" t="s">
        <v>30</v>
      </c>
      <c r="D333" s="41" t="s">
        <v>465</v>
      </c>
      <c r="E333" s="41"/>
      <c r="F333" s="42">
        <f>F334</f>
        <v>4000</v>
      </c>
      <c r="G333" s="42">
        <f>G334</f>
        <v>0</v>
      </c>
      <c r="H333" s="3">
        <f t="shared" si="38"/>
        <v>0</v>
      </c>
    </row>
    <row r="334" spans="1:8" s="28" customFormat="1" ht="25.5" x14ac:dyDescent="0.2">
      <c r="A334" s="40" t="s">
        <v>222</v>
      </c>
      <c r="B334" s="41" t="s">
        <v>26</v>
      </c>
      <c r="C334" s="41" t="s">
        <v>30</v>
      </c>
      <c r="D334" s="41" t="s">
        <v>465</v>
      </c>
      <c r="E334" s="41" t="s">
        <v>221</v>
      </c>
      <c r="F334" s="42">
        <v>4000</v>
      </c>
      <c r="G334" s="42">
        <v>0</v>
      </c>
      <c r="H334" s="3">
        <f t="shared" si="38"/>
        <v>0</v>
      </c>
    </row>
    <row r="335" spans="1:8" s="28" customFormat="1" ht="38.25" x14ac:dyDescent="0.2">
      <c r="A335" s="88" t="s">
        <v>466</v>
      </c>
      <c r="B335" s="89" t="s">
        <v>26</v>
      </c>
      <c r="C335" s="89" t="s">
        <v>30</v>
      </c>
      <c r="D335" s="89" t="s">
        <v>467</v>
      </c>
      <c r="E335" s="30"/>
      <c r="F335" s="27">
        <f>F336</f>
        <v>12000</v>
      </c>
      <c r="G335" s="27">
        <f>G336</f>
        <v>0</v>
      </c>
      <c r="H335" s="27">
        <f t="shared" si="38"/>
        <v>0</v>
      </c>
    </row>
    <row r="336" spans="1:8" s="28" customFormat="1" ht="25.5" x14ac:dyDescent="0.2">
      <c r="A336" s="40" t="s">
        <v>222</v>
      </c>
      <c r="B336" s="57" t="s">
        <v>26</v>
      </c>
      <c r="C336" s="57" t="s">
        <v>30</v>
      </c>
      <c r="D336" s="57" t="s">
        <v>467</v>
      </c>
      <c r="E336" s="41" t="s">
        <v>221</v>
      </c>
      <c r="F336" s="42">
        <v>12000</v>
      </c>
      <c r="G336" s="42">
        <v>0</v>
      </c>
      <c r="H336" s="3">
        <f t="shared" si="38"/>
        <v>0</v>
      </c>
    </row>
    <row r="337" spans="1:8" s="5" customFormat="1" ht="39.75" hidden="1" customHeight="1" x14ac:dyDescent="0.2">
      <c r="A337" s="40" t="s">
        <v>267</v>
      </c>
      <c r="B337" s="41" t="s">
        <v>26</v>
      </c>
      <c r="C337" s="41" t="s">
        <v>30</v>
      </c>
      <c r="D337" s="41" t="s">
        <v>468</v>
      </c>
      <c r="E337" s="41"/>
      <c r="F337" s="42">
        <f>F338</f>
        <v>0</v>
      </c>
      <c r="G337" s="42">
        <f>G338</f>
        <v>0</v>
      </c>
      <c r="H337" s="18" t="e">
        <f t="shared" si="38"/>
        <v>#DIV/0!</v>
      </c>
    </row>
    <row r="338" spans="1:8" s="5" customFormat="1" ht="25.5" hidden="1" x14ac:dyDescent="0.2">
      <c r="A338" s="40" t="s">
        <v>222</v>
      </c>
      <c r="B338" s="41" t="s">
        <v>26</v>
      </c>
      <c r="C338" s="41" t="s">
        <v>30</v>
      </c>
      <c r="D338" s="41" t="s">
        <v>468</v>
      </c>
      <c r="E338" s="41" t="s">
        <v>221</v>
      </c>
      <c r="F338" s="42"/>
      <c r="G338" s="42"/>
      <c r="H338" s="3" t="e">
        <f t="shared" si="38"/>
        <v>#DIV/0!</v>
      </c>
    </row>
    <row r="339" spans="1:8" s="5" customFormat="1" ht="27" x14ac:dyDescent="0.2">
      <c r="A339" s="45" t="s">
        <v>469</v>
      </c>
      <c r="B339" s="38" t="s">
        <v>26</v>
      </c>
      <c r="C339" s="38" t="s">
        <v>30</v>
      </c>
      <c r="D339" s="38" t="s">
        <v>470</v>
      </c>
      <c r="E339" s="38"/>
      <c r="F339" s="39">
        <f>F340+F342</f>
        <v>1000</v>
      </c>
      <c r="G339" s="39">
        <f>G340+G342</f>
        <v>0</v>
      </c>
      <c r="H339" s="18">
        <f t="shared" si="38"/>
        <v>0</v>
      </c>
    </row>
    <row r="340" spans="1:8" s="5" customFormat="1" ht="25.5" x14ac:dyDescent="0.2">
      <c r="A340" s="40" t="s">
        <v>471</v>
      </c>
      <c r="B340" s="41" t="s">
        <v>26</v>
      </c>
      <c r="C340" s="41" t="s">
        <v>30</v>
      </c>
      <c r="D340" s="41" t="s">
        <v>472</v>
      </c>
      <c r="E340" s="41"/>
      <c r="F340" s="42">
        <f>F341</f>
        <v>1000</v>
      </c>
      <c r="G340" s="42">
        <f>G341</f>
        <v>0</v>
      </c>
      <c r="H340" s="3">
        <f t="shared" si="38"/>
        <v>0</v>
      </c>
    </row>
    <row r="341" spans="1:8" s="5" customFormat="1" ht="25.5" x14ac:dyDescent="0.2">
      <c r="A341" s="40" t="s">
        <v>222</v>
      </c>
      <c r="B341" s="41" t="s">
        <v>26</v>
      </c>
      <c r="C341" s="41" t="s">
        <v>30</v>
      </c>
      <c r="D341" s="41" t="s">
        <v>472</v>
      </c>
      <c r="E341" s="41" t="s">
        <v>221</v>
      </c>
      <c r="F341" s="42">
        <v>1000</v>
      </c>
      <c r="G341" s="42">
        <v>0</v>
      </c>
      <c r="H341" s="3">
        <f t="shared" si="38"/>
        <v>0</v>
      </c>
    </row>
    <row r="342" spans="1:8" s="5" customFormat="1" ht="25.5" hidden="1" x14ac:dyDescent="0.2">
      <c r="A342" s="40" t="s">
        <v>267</v>
      </c>
      <c r="B342" s="41" t="s">
        <v>26</v>
      </c>
      <c r="C342" s="41" t="s">
        <v>30</v>
      </c>
      <c r="D342" s="41" t="s">
        <v>473</v>
      </c>
      <c r="E342" s="41"/>
      <c r="F342" s="42">
        <f>F343</f>
        <v>0</v>
      </c>
      <c r="G342" s="42">
        <f>G343</f>
        <v>0</v>
      </c>
      <c r="H342" s="3" t="e">
        <f t="shared" si="38"/>
        <v>#DIV/0!</v>
      </c>
    </row>
    <row r="343" spans="1:8" s="5" customFormat="1" ht="25.5" hidden="1" x14ac:dyDescent="0.2">
      <c r="A343" s="40" t="s">
        <v>222</v>
      </c>
      <c r="B343" s="41" t="s">
        <v>26</v>
      </c>
      <c r="C343" s="41" t="s">
        <v>30</v>
      </c>
      <c r="D343" s="41" t="s">
        <v>473</v>
      </c>
      <c r="E343" s="41" t="s">
        <v>221</v>
      </c>
      <c r="F343" s="42"/>
      <c r="G343" s="42"/>
      <c r="H343" s="3" t="e">
        <f t="shared" si="38"/>
        <v>#DIV/0!</v>
      </c>
    </row>
    <row r="344" spans="1:8" s="5" customFormat="1" ht="27" x14ac:dyDescent="0.2">
      <c r="A344" s="45" t="s">
        <v>474</v>
      </c>
      <c r="B344" s="38" t="s">
        <v>26</v>
      </c>
      <c r="C344" s="38" t="s">
        <v>30</v>
      </c>
      <c r="D344" s="38" t="s">
        <v>475</v>
      </c>
      <c r="E344" s="38"/>
      <c r="F344" s="39">
        <f>F345+F347</f>
        <v>1000</v>
      </c>
      <c r="G344" s="39">
        <f>G345+G347</f>
        <v>0</v>
      </c>
      <c r="H344" s="18">
        <f t="shared" si="38"/>
        <v>0</v>
      </c>
    </row>
    <row r="345" spans="1:8" s="5" customFormat="1" ht="12.75" x14ac:dyDescent="0.2">
      <c r="A345" s="40" t="s">
        <v>277</v>
      </c>
      <c r="B345" s="41" t="s">
        <v>26</v>
      </c>
      <c r="C345" s="41" t="s">
        <v>30</v>
      </c>
      <c r="D345" s="41" t="s">
        <v>476</v>
      </c>
      <c r="E345" s="41"/>
      <c r="F345" s="42">
        <f>F346</f>
        <v>1000</v>
      </c>
      <c r="G345" s="42">
        <f>G346</f>
        <v>0</v>
      </c>
      <c r="H345" s="3">
        <f t="shared" si="38"/>
        <v>0</v>
      </c>
    </row>
    <row r="346" spans="1:8" s="5" customFormat="1" ht="25.5" x14ac:dyDescent="0.2">
      <c r="A346" s="40" t="s">
        <v>222</v>
      </c>
      <c r="B346" s="41" t="s">
        <v>26</v>
      </c>
      <c r="C346" s="41" t="s">
        <v>30</v>
      </c>
      <c r="D346" s="41" t="s">
        <v>476</v>
      </c>
      <c r="E346" s="41" t="s">
        <v>221</v>
      </c>
      <c r="F346" s="42">
        <v>1000</v>
      </c>
      <c r="G346" s="27">
        <v>0</v>
      </c>
      <c r="H346" s="3">
        <f t="shared" si="38"/>
        <v>0</v>
      </c>
    </row>
    <row r="347" spans="1:8" s="5" customFormat="1" ht="25.5" hidden="1" x14ac:dyDescent="0.2">
      <c r="A347" s="40" t="s">
        <v>267</v>
      </c>
      <c r="B347" s="41" t="s">
        <v>26</v>
      </c>
      <c r="C347" s="41" t="s">
        <v>30</v>
      </c>
      <c r="D347" s="41" t="s">
        <v>477</v>
      </c>
      <c r="E347" s="41"/>
      <c r="F347" s="42">
        <f>F348</f>
        <v>0</v>
      </c>
      <c r="G347" s="42">
        <f>G348</f>
        <v>0</v>
      </c>
      <c r="H347" s="18" t="e">
        <f t="shared" si="38"/>
        <v>#DIV/0!</v>
      </c>
    </row>
    <row r="348" spans="1:8" s="5" customFormat="1" ht="39.75" hidden="1" customHeight="1" x14ac:dyDescent="0.2">
      <c r="A348" s="40" t="s">
        <v>222</v>
      </c>
      <c r="B348" s="41" t="s">
        <v>26</v>
      </c>
      <c r="C348" s="41" t="s">
        <v>30</v>
      </c>
      <c r="D348" s="41" t="s">
        <v>477</v>
      </c>
      <c r="E348" s="41" t="s">
        <v>221</v>
      </c>
      <c r="F348" s="42"/>
      <c r="G348" s="27">
        <v>0</v>
      </c>
      <c r="H348" s="3" t="e">
        <f t="shared" si="38"/>
        <v>#DIV/0!</v>
      </c>
    </row>
    <row r="349" spans="1:8" s="5" customFormat="1" ht="40.5" x14ac:dyDescent="0.2">
      <c r="A349" s="45" t="s">
        <v>478</v>
      </c>
      <c r="B349" s="38" t="s">
        <v>26</v>
      </c>
      <c r="C349" s="38" t="s">
        <v>30</v>
      </c>
      <c r="D349" s="38" t="s">
        <v>479</v>
      </c>
      <c r="E349" s="38"/>
      <c r="F349" s="39">
        <f>F350</f>
        <v>400</v>
      </c>
      <c r="G349" s="39">
        <f>G350</f>
        <v>29</v>
      </c>
      <c r="H349" s="18">
        <f t="shared" si="38"/>
        <v>7.2499999999999991</v>
      </c>
    </row>
    <row r="350" spans="1:8" s="5" customFormat="1" ht="51" x14ac:dyDescent="0.2">
      <c r="A350" s="40" t="s">
        <v>278</v>
      </c>
      <c r="B350" s="41" t="s">
        <v>26</v>
      </c>
      <c r="C350" s="41" t="s">
        <v>30</v>
      </c>
      <c r="D350" s="41" t="s">
        <v>480</v>
      </c>
      <c r="E350" s="41"/>
      <c r="F350" s="42">
        <f>F351</f>
        <v>400</v>
      </c>
      <c r="G350" s="42">
        <f>G351</f>
        <v>29</v>
      </c>
      <c r="H350" s="3">
        <f t="shared" si="38"/>
        <v>7.2499999999999991</v>
      </c>
    </row>
    <row r="351" spans="1:8" s="5" customFormat="1" ht="25.5" x14ac:dyDescent="0.2">
      <c r="A351" s="40" t="s">
        <v>222</v>
      </c>
      <c r="B351" s="41" t="s">
        <v>26</v>
      </c>
      <c r="C351" s="41" t="s">
        <v>30</v>
      </c>
      <c r="D351" s="41" t="s">
        <v>480</v>
      </c>
      <c r="E351" s="41" t="s">
        <v>221</v>
      </c>
      <c r="F351" s="42">
        <v>400</v>
      </c>
      <c r="G351" s="42">
        <v>29</v>
      </c>
      <c r="H351" s="18">
        <f t="shared" si="38"/>
        <v>7.2499999999999991</v>
      </c>
    </row>
    <row r="352" spans="1:8" s="5" customFormat="1" ht="40.5" hidden="1" x14ac:dyDescent="0.2">
      <c r="A352" s="45" t="s">
        <v>481</v>
      </c>
      <c r="B352" s="46" t="s">
        <v>26</v>
      </c>
      <c r="C352" s="46" t="s">
        <v>30</v>
      </c>
      <c r="D352" s="46" t="s">
        <v>482</v>
      </c>
      <c r="E352" s="41"/>
      <c r="F352" s="65">
        <f>F353</f>
        <v>0</v>
      </c>
      <c r="G352" s="65">
        <f>G353</f>
        <v>0</v>
      </c>
      <c r="H352" s="3" t="e">
        <f t="shared" si="38"/>
        <v>#DIV/0!</v>
      </c>
    </row>
    <row r="353" spans="1:8" s="5" customFormat="1" ht="12.75" hidden="1" x14ac:dyDescent="0.2">
      <c r="A353" s="40" t="s">
        <v>483</v>
      </c>
      <c r="B353" s="41" t="s">
        <v>26</v>
      </c>
      <c r="C353" s="66" t="s">
        <v>30</v>
      </c>
      <c r="D353" s="41" t="s">
        <v>484</v>
      </c>
      <c r="E353" s="41"/>
      <c r="F353" s="42">
        <f>F354</f>
        <v>0</v>
      </c>
      <c r="G353" s="42">
        <f>G354</f>
        <v>0</v>
      </c>
      <c r="H353" s="3" t="e">
        <f t="shared" si="38"/>
        <v>#DIV/0!</v>
      </c>
    </row>
    <row r="354" spans="1:8" s="28" customFormat="1" ht="25.5" hidden="1" x14ac:dyDescent="0.2">
      <c r="A354" s="40" t="s">
        <v>222</v>
      </c>
      <c r="B354" s="41" t="s">
        <v>26</v>
      </c>
      <c r="C354" s="41" t="s">
        <v>30</v>
      </c>
      <c r="D354" s="41" t="s">
        <v>484</v>
      </c>
      <c r="E354" s="41" t="s">
        <v>221</v>
      </c>
      <c r="F354" s="42">
        <v>0</v>
      </c>
      <c r="G354" s="42">
        <v>0</v>
      </c>
      <c r="H354" s="3" t="e">
        <f t="shared" si="38"/>
        <v>#DIV/0!</v>
      </c>
    </row>
    <row r="355" spans="1:8" s="28" customFormat="1" ht="12.75" x14ac:dyDescent="0.2">
      <c r="A355" s="37" t="s">
        <v>320</v>
      </c>
      <c r="B355" s="38" t="s">
        <v>26</v>
      </c>
      <c r="C355" s="38" t="s">
        <v>30</v>
      </c>
      <c r="D355" s="38" t="s">
        <v>105</v>
      </c>
      <c r="E355" s="38"/>
      <c r="F355" s="39">
        <f>F356+F359+F364+F369+F374</f>
        <v>49906</v>
      </c>
      <c r="G355" s="39">
        <f>G356+G359+G364+G369+G374</f>
        <v>9331</v>
      </c>
      <c r="H355" s="18">
        <f t="shared" si="38"/>
        <v>18.697150643209234</v>
      </c>
    </row>
    <row r="356" spans="1:8" s="5" customFormat="1" ht="27" x14ac:dyDescent="0.2">
      <c r="A356" s="45" t="s">
        <v>485</v>
      </c>
      <c r="B356" s="38" t="s">
        <v>26</v>
      </c>
      <c r="C356" s="38" t="s">
        <v>30</v>
      </c>
      <c r="D356" s="38" t="s">
        <v>106</v>
      </c>
      <c r="E356" s="38"/>
      <c r="F356" s="39">
        <f>F357</f>
        <v>250</v>
      </c>
      <c r="G356" s="39">
        <f>G357</f>
        <v>77</v>
      </c>
      <c r="H356" s="18">
        <f t="shared" ref="H356:H421" si="44">G356/F356*100</f>
        <v>30.8</v>
      </c>
    </row>
    <row r="357" spans="1:8" s="5" customFormat="1" ht="12.75" x14ac:dyDescent="0.2">
      <c r="A357" s="40" t="s">
        <v>268</v>
      </c>
      <c r="B357" s="41" t="s">
        <v>26</v>
      </c>
      <c r="C357" s="41" t="s">
        <v>30</v>
      </c>
      <c r="D357" s="41" t="s">
        <v>486</v>
      </c>
      <c r="E357" s="41"/>
      <c r="F357" s="42">
        <f>F358</f>
        <v>250</v>
      </c>
      <c r="G357" s="42">
        <f>G358</f>
        <v>77</v>
      </c>
      <c r="H357" s="3">
        <f t="shared" si="44"/>
        <v>30.8</v>
      </c>
    </row>
    <row r="358" spans="1:8" s="5" customFormat="1" ht="25.5" x14ac:dyDescent="0.2">
      <c r="A358" s="40" t="s">
        <v>222</v>
      </c>
      <c r="B358" s="41" t="s">
        <v>26</v>
      </c>
      <c r="C358" s="41" t="s">
        <v>30</v>
      </c>
      <c r="D358" s="41" t="s">
        <v>486</v>
      </c>
      <c r="E358" s="41" t="s">
        <v>221</v>
      </c>
      <c r="F358" s="42">
        <v>250</v>
      </c>
      <c r="G358" s="42">
        <v>77</v>
      </c>
      <c r="H358" s="3">
        <f t="shared" si="44"/>
        <v>30.8</v>
      </c>
    </row>
    <row r="359" spans="1:8" s="5" customFormat="1" ht="27" x14ac:dyDescent="0.2">
      <c r="A359" s="45" t="s">
        <v>487</v>
      </c>
      <c r="B359" s="38" t="s">
        <v>26</v>
      </c>
      <c r="C359" s="38" t="s">
        <v>30</v>
      </c>
      <c r="D359" s="38" t="s">
        <v>165</v>
      </c>
      <c r="E359" s="38"/>
      <c r="F359" s="39">
        <f>F360+F362</f>
        <v>2858</v>
      </c>
      <c r="G359" s="39">
        <f>G360+G362</f>
        <v>1000</v>
      </c>
      <c r="H359" s="18">
        <f t="shared" si="44"/>
        <v>34.989503149055281</v>
      </c>
    </row>
    <row r="360" spans="1:8" s="5" customFormat="1" ht="12.75" x14ac:dyDescent="0.2">
      <c r="A360" s="40" t="s">
        <v>488</v>
      </c>
      <c r="B360" s="41" t="s">
        <v>26</v>
      </c>
      <c r="C360" s="41" t="s">
        <v>30</v>
      </c>
      <c r="D360" s="41" t="s">
        <v>489</v>
      </c>
      <c r="E360" s="41"/>
      <c r="F360" s="42">
        <f>F361</f>
        <v>1858</v>
      </c>
      <c r="G360" s="42">
        <f>G361</f>
        <v>0</v>
      </c>
      <c r="H360" s="27">
        <f t="shared" si="44"/>
        <v>0</v>
      </c>
    </row>
    <row r="361" spans="1:8" s="5" customFormat="1" ht="25.5" x14ac:dyDescent="0.2">
      <c r="A361" s="40" t="s">
        <v>222</v>
      </c>
      <c r="B361" s="41" t="s">
        <v>26</v>
      </c>
      <c r="C361" s="41" t="s">
        <v>30</v>
      </c>
      <c r="D361" s="41" t="s">
        <v>489</v>
      </c>
      <c r="E361" s="41" t="s">
        <v>221</v>
      </c>
      <c r="F361" s="42">
        <v>1858</v>
      </c>
      <c r="G361" s="42">
        <v>0</v>
      </c>
      <c r="H361" s="27">
        <f t="shared" si="44"/>
        <v>0</v>
      </c>
    </row>
    <row r="362" spans="1:8" s="28" customFormat="1" ht="12.75" x14ac:dyDescent="0.2">
      <c r="A362" s="88" t="s">
        <v>490</v>
      </c>
      <c r="B362" s="89" t="s">
        <v>26</v>
      </c>
      <c r="C362" s="89" t="s">
        <v>30</v>
      </c>
      <c r="D362" s="89" t="s">
        <v>491</v>
      </c>
      <c r="E362" s="30"/>
      <c r="F362" s="27">
        <f>F363</f>
        <v>1000</v>
      </c>
      <c r="G362" s="27">
        <f>G363</f>
        <v>1000</v>
      </c>
      <c r="H362" s="27">
        <f t="shared" si="44"/>
        <v>100</v>
      </c>
    </row>
    <row r="363" spans="1:8" s="5" customFormat="1" ht="25.5" x14ac:dyDescent="0.2">
      <c r="A363" s="40" t="s">
        <v>230</v>
      </c>
      <c r="B363" s="57" t="s">
        <v>26</v>
      </c>
      <c r="C363" s="57" t="s">
        <v>30</v>
      </c>
      <c r="D363" s="57" t="s">
        <v>491</v>
      </c>
      <c r="E363" s="41" t="s">
        <v>228</v>
      </c>
      <c r="F363" s="42">
        <v>1000</v>
      </c>
      <c r="G363" s="42">
        <v>1000</v>
      </c>
      <c r="H363" s="3">
        <f t="shared" si="44"/>
        <v>100</v>
      </c>
    </row>
    <row r="364" spans="1:8" s="5" customFormat="1" ht="27" x14ac:dyDescent="0.2">
      <c r="A364" s="45" t="s">
        <v>492</v>
      </c>
      <c r="B364" s="38" t="s">
        <v>26</v>
      </c>
      <c r="C364" s="38" t="s">
        <v>30</v>
      </c>
      <c r="D364" s="38" t="s">
        <v>493</v>
      </c>
      <c r="E364" s="38"/>
      <c r="F364" s="39">
        <f>F365+F367</f>
        <v>1092</v>
      </c>
      <c r="G364" s="39">
        <f>G365+G367</f>
        <v>0</v>
      </c>
      <c r="H364" s="18">
        <f t="shared" si="44"/>
        <v>0</v>
      </c>
    </row>
    <row r="365" spans="1:8" s="5" customFormat="1" ht="12.75" x14ac:dyDescent="0.2">
      <c r="A365" s="40" t="s">
        <v>494</v>
      </c>
      <c r="B365" s="41" t="s">
        <v>26</v>
      </c>
      <c r="C365" s="41" t="s">
        <v>30</v>
      </c>
      <c r="D365" s="41" t="s">
        <v>495</v>
      </c>
      <c r="E365" s="41"/>
      <c r="F365" s="42">
        <f>F366</f>
        <v>350</v>
      </c>
      <c r="G365" s="42">
        <f>G366</f>
        <v>0</v>
      </c>
      <c r="H365" s="3">
        <f t="shared" si="44"/>
        <v>0</v>
      </c>
    </row>
    <row r="366" spans="1:8" s="5" customFormat="1" ht="25.5" x14ac:dyDescent="0.2">
      <c r="A366" s="40" t="s">
        <v>222</v>
      </c>
      <c r="B366" s="41" t="s">
        <v>26</v>
      </c>
      <c r="C366" s="41" t="s">
        <v>30</v>
      </c>
      <c r="D366" s="41" t="s">
        <v>495</v>
      </c>
      <c r="E366" s="41" t="s">
        <v>221</v>
      </c>
      <c r="F366" s="42">
        <v>350</v>
      </c>
      <c r="G366" s="42">
        <v>0</v>
      </c>
      <c r="H366" s="3">
        <f t="shared" si="44"/>
        <v>0</v>
      </c>
    </row>
    <row r="367" spans="1:8" s="5" customFormat="1" ht="12.75" x14ac:dyDescent="0.2">
      <c r="A367" s="40" t="s">
        <v>268</v>
      </c>
      <c r="B367" s="41" t="s">
        <v>26</v>
      </c>
      <c r="C367" s="41" t="s">
        <v>30</v>
      </c>
      <c r="D367" s="41" t="s">
        <v>496</v>
      </c>
      <c r="E367" s="41"/>
      <c r="F367" s="42">
        <f>F368</f>
        <v>742</v>
      </c>
      <c r="G367" s="42">
        <f>G368</f>
        <v>0</v>
      </c>
      <c r="H367" s="3">
        <f t="shared" si="44"/>
        <v>0</v>
      </c>
    </row>
    <row r="368" spans="1:8" s="5" customFormat="1" ht="25.5" x14ac:dyDescent="0.2">
      <c r="A368" s="40" t="s">
        <v>222</v>
      </c>
      <c r="B368" s="41" t="s">
        <v>26</v>
      </c>
      <c r="C368" s="41" t="s">
        <v>30</v>
      </c>
      <c r="D368" s="41" t="s">
        <v>496</v>
      </c>
      <c r="E368" s="41" t="s">
        <v>221</v>
      </c>
      <c r="F368" s="42">
        <v>742</v>
      </c>
      <c r="G368" s="42">
        <v>0</v>
      </c>
      <c r="H368" s="3">
        <f t="shared" si="44"/>
        <v>0</v>
      </c>
    </row>
    <row r="369" spans="1:8" s="5" customFormat="1" ht="39.75" customHeight="1" x14ac:dyDescent="0.2">
      <c r="A369" s="45" t="s">
        <v>329</v>
      </c>
      <c r="B369" s="38" t="s">
        <v>26</v>
      </c>
      <c r="C369" s="38" t="s">
        <v>30</v>
      </c>
      <c r="D369" s="38" t="s">
        <v>330</v>
      </c>
      <c r="E369" s="38"/>
      <c r="F369" s="39">
        <f>F370+F372</f>
        <v>36582</v>
      </c>
      <c r="G369" s="39">
        <f>G370+G372</f>
        <v>8254</v>
      </c>
      <c r="H369" s="18">
        <f t="shared" si="44"/>
        <v>22.56300913017331</v>
      </c>
    </row>
    <row r="370" spans="1:8" s="5" customFormat="1" ht="25.5" x14ac:dyDescent="0.2">
      <c r="A370" s="44" t="s">
        <v>107</v>
      </c>
      <c r="B370" s="41" t="s">
        <v>26</v>
      </c>
      <c r="C370" s="41" t="s">
        <v>30</v>
      </c>
      <c r="D370" s="41" t="s">
        <v>331</v>
      </c>
      <c r="E370" s="41"/>
      <c r="F370" s="42">
        <f>F371</f>
        <v>27908</v>
      </c>
      <c r="G370" s="42">
        <f>G371</f>
        <v>8254</v>
      </c>
      <c r="H370" s="3">
        <f t="shared" si="44"/>
        <v>29.575748889207397</v>
      </c>
    </row>
    <row r="371" spans="1:8" s="5" customFormat="1" ht="12.75" x14ac:dyDescent="0.2">
      <c r="A371" s="51" t="s">
        <v>231</v>
      </c>
      <c r="B371" s="41" t="s">
        <v>26</v>
      </c>
      <c r="C371" s="41" t="s">
        <v>30</v>
      </c>
      <c r="D371" s="41" t="s">
        <v>331</v>
      </c>
      <c r="E371" s="41" t="s">
        <v>229</v>
      </c>
      <c r="F371" s="42">
        <v>27908</v>
      </c>
      <c r="G371" s="42">
        <v>8254</v>
      </c>
      <c r="H371" s="3">
        <f t="shared" si="44"/>
        <v>29.575748889207397</v>
      </c>
    </row>
    <row r="372" spans="1:8" s="5" customFormat="1" ht="51.75" customHeight="1" x14ac:dyDescent="0.2">
      <c r="A372" s="40" t="s">
        <v>290</v>
      </c>
      <c r="B372" s="41" t="s">
        <v>26</v>
      </c>
      <c r="C372" s="41" t="s">
        <v>30</v>
      </c>
      <c r="D372" s="41" t="s">
        <v>497</v>
      </c>
      <c r="E372" s="41"/>
      <c r="F372" s="42">
        <f>F373</f>
        <v>8674</v>
      </c>
      <c r="G372" s="42">
        <f>G373</f>
        <v>0</v>
      </c>
      <c r="H372" s="3">
        <f t="shared" si="44"/>
        <v>0</v>
      </c>
    </row>
    <row r="373" spans="1:8" s="5" customFormat="1" ht="12.75" x14ac:dyDescent="0.2">
      <c r="A373" s="40" t="s">
        <v>231</v>
      </c>
      <c r="B373" s="41" t="s">
        <v>26</v>
      </c>
      <c r="C373" s="41" t="s">
        <v>30</v>
      </c>
      <c r="D373" s="41" t="s">
        <v>497</v>
      </c>
      <c r="E373" s="41" t="s">
        <v>229</v>
      </c>
      <c r="F373" s="42">
        <v>8674</v>
      </c>
      <c r="G373" s="42">
        <v>0</v>
      </c>
      <c r="H373" s="3">
        <f t="shared" si="44"/>
        <v>0</v>
      </c>
    </row>
    <row r="374" spans="1:8" s="5" customFormat="1" ht="48" customHeight="1" x14ac:dyDescent="0.2">
      <c r="A374" s="37" t="s">
        <v>498</v>
      </c>
      <c r="B374" s="38" t="s">
        <v>26</v>
      </c>
      <c r="C374" s="38" t="s">
        <v>30</v>
      </c>
      <c r="D374" s="46" t="s">
        <v>499</v>
      </c>
      <c r="E374" s="38"/>
      <c r="F374" s="39">
        <f>F375+F377</f>
        <v>9124</v>
      </c>
      <c r="G374" s="39">
        <f>G375+G377</f>
        <v>0</v>
      </c>
      <c r="H374" s="18">
        <f t="shared" si="44"/>
        <v>0</v>
      </c>
    </row>
    <row r="375" spans="1:8" s="5" customFormat="1" ht="25.5" x14ac:dyDescent="0.2">
      <c r="A375" s="40" t="s">
        <v>167</v>
      </c>
      <c r="B375" s="41" t="s">
        <v>26</v>
      </c>
      <c r="C375" s="41" t="s">
        <v>30</v>
      </c>
      <c r="D375" s="41" t="s">
        <v>500</v>
      </c>
      <c r="E375" s="38"/>
      <c r="F375" s="42">
        <f>F376</f>
        <v>9124</v>
      </c>
      <c r="G375" s="42">
        <f>G376</f>
        <v>0</v>
      </c>
      <c r="H375" s="3">
        <f t="shared" si="44"/>
        <v>0</v>
      </c>
    </row>
    <row r="376" spans="1:8" s="5" customFormat="1" ht="12.75" x14ac:dyDescent="0.2">
      <c r="A376" s="40" t="s">
        <v>231</v>
      </c>
      <c r="B376" s="41" t="s">
        <v>26</v>
      </c>
      <c r="C376" s="41" t="s">
        <v>30</v>
      </c>
      <c r="D376" s="41" t="s">
        <v>500</v>
      </c>
      <c r="E376" s="41" t="s">
        <v>229</v>
      </c>
      <c r="F376" s="42">
        <v>9124</v>
      </c>
      <c r="G376" s="42">
        <v>0</v>
      </c>
      <c r="H376" s="3">
        <f t="shared" si="44"/>
        <v>0</v>
      </c>
    </row>
    <row r="377" spans="1:8" s="5" customFormat="1" ht="38.25" hidden="1" x14ac:dyDescent="0.2">
      <c r="A377" s="40" t="s">
        <v>233</v>
      </c>
      <c r="B377" s="41" t="s">
        <v>26</v>
      </c>
      <c r="C377" s="41" t="s">
        <v>30</v>
      </c>
      <c r="D377" s="41" t="s">
        <v>501</v>
      </c>
      <c r="E377" s="41"/>
      <c r="F377" s="42">
        <f>F378</f>
        <v>0</v>
      </c>
      <c r="G377" s="42">
        <f>G378</f>
        <v>0</v>
      </c>
      <c r="H377" s="18" t="e">
        <f t="shared" si="44"/>
        <v>#DIV/0!</v>
      </c>
    </row>
    <row r="378" spans="1:8" s="5" customFormat="1" ht="12.75" hidden="1" x14ac:dyDescent="0.2">
      <c r="A378" s="40" t="s">
        <v>231</v>
      </c>
      <c r="B378" s="41" t="s">
        <v>26</v>
      </c>
      <c r="C378" s="41" t="s">
        <v>30</v>
      </c>
      <c r="D378" s="41" t="s">
        <v>501</v>
      </c>
      <c r="E378" s="41" t="s">
        <v>229</v>
      </c>
      <c r="F378" s="42"/>
      <c r="G378" s="42"/>
      <c r="H378" s="18" t="e">
        <f t="shared" si="44"/>
        <v>#DIV/0!</v>
      </c>
    </row>
    <row r="379" spans="1:8" s="5" customFormat="1" ht="51" customHeight="1" x14ac:dyDescent="0.2">
      <c r="A379" s="43" t="s">
        <v>341</v>
      </c>
      <c r="B379" s="41" t="s">
        <v>26</v>
      </c>
      <c r="C379" s="41" t="s">
        <v>30</v>
      </c>
      <c r="D379" s="38" t="s">
        <v>114</v>
      </c>
      <c r="E379" s="38"/>
      <c r="F379" s="39">
        <f t="shared" ref="F379:G382" si="45">F380</f>
        <v>20500</v>
      </c>
      <c r="G379" s="39">
        <f t="shared" si="45"/>
        <v>0</v>
      </c>
      <c r="H379" s="18">
        <f t="shared" si="44"/>
        <v>0</v>
      </c>
    </row>
    <row r="380" spans="1:8" s="5" customFormat="1" ht="12.75" x14ac:dyDescent="0.2">
      <c r="A380" s="43" t="s">
        <v>320</v>
      </c>
      <c r="B380" s="41" t="s">
        <v>26</v>
      </c>
      <c r="C380" s="41" t="s">
        <v>30</v>
      </c>
      <c r="D380" s="38" t="s">
        <v>342</v>
      </c>
      <c r="E380" s="38"/>
      <c r="F380" s="39">
        <f t="shared" si="45"/>
        <v>20500</v>
      </c>
      <c r="G380" s="39">
        <f t="shared" si="45"/>
        <v>0</v>
      </c>
      <c r="H380" s="18">
        <f t="shared" si="44"/>
        <v>0</v>
      </c>
    </row>
    <row r="381" spans="1:8" s="5" customFormat="1" ht="40.5" customHeight="1" x14ac:dyDescent="0.2">
      <c r="A381" s="52" t="s">
        <v>381</v>
      </c>
      <c r="B381" s="41" t="s">
        <v>26</v>
      </c>
      <c r="C381" s="41" t="s">
        <v>30</v>
      </c>
      <c r="D381" s="38" t="s">
        <v>382</v>
      </c>
      <c r="E381" s="38"/>
      <c r="F381" s="39">
        <f t="shared" si="45"/>
        <v>20500</v>
      </c>
      <c r="G381" s="39">
        <f t="shared" si="45"/>
        <v>0</v>
      </c>
      <c r="H381" s="18">
        <f t="shared" si="44"/>
        <v>0</v>
      </c>
    </row>
    <row r="382" spans="1:8" s="5" customFormat="1" ht="12.75" x14ac:dyDescent="0.2">
      <c r="A382" s="51" t="s">
        <v>17</v>
      </c>
      <c r="B382" s="41" t="s">
        <v>26</v>
      </c>
      <c r="C382" s="41" t="s">
        <v>30</v>
      </c>
      <c r="D382" s="41" t="s">
        <v>384</v>
      </c>
      <c r="E382" s="41"/>
      <c r="F382" s="42">
        <f t="shared" si="45"/>
        <v>20500</v>
      </c>
      <c r="G382" s="42">
        <f t="shared" si="45"/>
        <v>0</v>
      </c>
      <c r="H382" s="3">
        <f t="shared" si="44"/>
        <v>0</v>
      </c>
    </row>
    <row r="383" spans="1:8" s="5" customFormat="1" ht="25.5" x14ac:dyDescent="0.2">
      <c r="A383" s="51" t="s">
        <v>222</v>
      </c>
      <c r="B383" s="41" t="s">
        <v>26</v>
      </c>
      <c r="C383" s="41" t="s">
        <v>30</v>
      </c>
      <c r="D383" s="41" t="s">
        <v>384</v>
      </c>
      <c r="E383" s="41" t="s">
        <v>221</v>
      </c>
      <c r="F383" s="42">
        <v>20500</v>
      </c>
      <c r="G383" s="27">
        <v>0</v>
      </c>
      <c r="H383" s="3">
        <f t="shared" si="44"/>
        <v>0</v>
      </c>
    </row>
    <row r="384" spans="1:8" s="5" customFormat="1" ht="12.75" x14ac:dyDescent="0.2">
      <c r="A384" s="37" t="s">
        <v>168</v>
      </c>
      <c r="B384" s="38" t="s">
        <v>26</v>
      </c>
      <c r="C384" s="38" t="s">
        <v>169</v>
      </c>
      <c r="D384" s="38"/>
      <c r="E384" s="38"/>
      <c r="F384" s="39">
        <f>F385+F436+F431</f>
        <v>110725</v>
      </c>
      <c r="G384" s="39">
        <f>G385+G436+G431</f>
        <v>21147</v>
      </c>
      <c r="H384" s="18">
        <f t="shared" si="44"/>
        <v>19.098667870851209</v>
      </c>
    </row>
    <row r="385" spans="1:8" s="5" customFormat="1" ht="38.25" x14ac:dyDescent="0.2">
      <c r="A385" s="37" t="s">
        <v>145</v>
      </c>
      <c r="B385" s="38" t="s">
        <v>26</v>
      </c>
      <c r="C385" s="38" t="s">
        <v>169</v>
      </c>
      <c r="D385" s="38" t="s">
        <v>146</v>
      </c>
      <c r="E385" s="38"/>
      <c r="F385" s="39">
        <f>F386+F409</f>
        <v>92591</v>
      </c>
      <c r="G385" s="39">
        <f>G386+G409</f>
        <v>21147</v>
      </c>
      <c r="H385" s="18">
        <f t="shared" si="44"/>
        <v>22.839152833428734</v>
      </c>
    </row>
    <row r="386" spans="1:8" s="5" customFormat="1" ht="12.75" x14ac:dyDescent="0.2">
      <c r="A386" s="37" t="s">
        <v>351</v>
      </c>
      <c r="B386" s="38" t="s">
        <v>26</v>
      </c>
      <c r="C386" s="38" t="s">
        <v>169</v>
      </c>
      <c r="D386" s="38" t="s">
        <v>147</v>
      </c>
      <c r="E386" s="38"/>
      <c r="F386" s="39">
        <f>F387+F398+F406+F401</f>
        <v>25522</v>
      </c>
      <c r="G386" s="39">
        <f>G387+G398+G406+G401</f>
        <v>720</v>
      </c>
      <c r="H386" s="18">
        <f t="shared" si="44"/>
        <v>2.8210955254290413</v>
      </c>
    </row>
    <row r="387" spans="1:8" s="5" customFormat="1" ht="25.5" x14ac:dyDescent="0.2">
      <c r="A387" s="37" t="s">
        <v>502</v>
      </c>
      <c r="B387" s="38" t="s">
        <v>26</v>
      </c>
      <c r="C387" s="38" t="s">
        <v>169</v>
      </c>
      <c r="D387" s="38" t="s">
        <v>503</v>
      </c>
      <c r="E387" s="38"/>
      <c r="F387" s="39">
        <f>F388+F390+F392+F394+F396</f>
        <v>20122</v>
      </c>
      <c r="G387" s="39">
        <f>G388+G390+G392+G394+G396</f>
        <v>0</v>
      </c>
      <c r="H387" s="18">
        <f t="shared" si="44"/>
        <v>0</v>
      </c>
    </row>
    <row r="388" spans="1:8" s="21" customFormat="1" ht="25.5" x14ac:dyDescent="0.2">
      <c r="A388" s="40" t="s">
        <v>282</v>
      </c>
      <c r="B388" s="41" t="s">
        <v>26</v>
      </c>
      <c r="C388" s="41" t="s">
        <v>169</v>
      </c>
      <c r="D388" s="41" t="s">
        <v>504</v>
      </c>
      <c r="E388" s="41"/>
      <c r="F388" s="42">
        <f>F389</f>
        <v>6452</v>
      </c>
      <c r="G388" s="42">
        <f>G389</f>
        <v>0</v>
      </c>
      <c r="H388" s="3">
        <f t="shared" si="44"/>
        <v>0</v>
      </c>
    </row>
    <row r="389" spans="1:8" s="21" customFormat="1" ht="25.5" x14ac:dyDescent="0.2">
      <c r="A389" s="40" t="s">
        <v>222</v>
      </c>
      <c r="B389" s="41" t="s">
        <v>26</v>
      </c>
      <c r="C389" s="41" t="s">
        <v>169</v>
      </c>
      <c r="D389" s="41" t="s">
        <v>504</v>
      </c>
      <c r="E389" s="41" t="s">
        <v>221</v>
      </c>
      <c r="F389" s="27">
        <v>6452</v>
      </c>
      <c r="G389" s="27">
        <v>0</v>
      </c>
      <c r="H389" s="3">
        <f t="shared" si="44"/>
        <v>0</v>
      </c>
    </row>
    <row r="390" spans="1:8" s="5" customFormat="1" ht="12.75" x14ac:dyDescent="0.2">
      <c r="A390" s="88" t="s">
        <v>505</v>
      </c>
      <c r="B390" s="41" t="s">
        <v>26</v>
      </c>
      <c r="C390" s="41" t="s">
        <v>169</v>
      </c>
      <c r="D390" s="41" t="s">
        <v>506</v>
      </c>
      <c r="E390" s="41"/>
      <c r="F390" s="42">
        <f>F391</f>
        <v>6480</v>
      </c>
      <c r="G390" s="42">
        <f>G391</f>
        <v>0</v>
      </c>
      <c r="H390" s="3">
        <f t="shared" si="44"/>
        <v>0</v>
      </c>
    </row>
    <row r="391" spans="1:8" s="5" customFormat="1" ht="25.5" x14ac:dyDescent="0.2">
      <c r="A391" s="40" t="s">
        <v>222</v>
      </c>
      <c r="B391" s="41" t="s">
        <v>26</v>
      </c>
      <c r="C391" s="41" t="s">
        <v>169</v>
      </c>
      <c r="D391" s="41" t="s">
        <v>506</v>
      </c>
      <c r="E391" s="41" t="s">
        <v>221</v>
      </c>
      <c r="F391" s="42">
        <v>6480</v>
      </c>
      <c r="G391" s="42">
        <v>0</v>
      </c>
      <c r="H391" s="3">
        <f t="shared" si="44"/>
        <v>0</v>
      </c>
    </row>
    <row r="392" spans="1:8" s="5" customFormat="1" ht="12.75" x14ac:dyDescent="0.2">
      <c r="A392" s="67" t="s">
        <v>507</v>
      </c>
      <c r="B392" s="41" t="s">
        <v>26</v>
      </c>
      <c r="C392" s="41" t="s">
        <v>169</v>
      </c>
      <c r="D392" s="41" t="s">
        <v>508</v>
      </c>
      <c r="E392" s="41"/>
      <c r="F392" s="42">
        <f>F393</f>
        <v>6218</v>
      </c>
      <c r="G392" s="42">
        <f>G393</f>
        <v>0</v>
      </c>
      <c r="H392" s="3">
        <f t="shared" si="44"/>
        <v>0</v>
      </c>
    </row>
    <row r="393" spans="1:8" s="5" customFormat="1" ht="26.25" customHeight="1" x14ac:dyDescent="0.2">
      <c r="A393" s="40" t="s">
        <v>222</v>
      </c>
      <c r="B393" s="41" t="s">
        <v>26</v>
      </c>
      <c r="C393" s="41" t="s">
        <v>169</v>
      </c>
      <c r="D393" s="41" t="s">
        <v>508</v>
      </c>
      <c r="E393" s="41" t="s">
        <v>221</v>
      </c>
      <c r="F393" s="42">
        <v>6218</v>
      </c>
      <c r="G393" s="42">
        <v>0</v>
      </c>
      <c r="H393" s="3">
        <f t="shared" si="44"/>
        <v>0</v>
      </c>
    </row>
    <row r="394" spans="1:8" s="5" customFormat="1" ht="25.5" hidden="1" x14ac:dyDescent="0.2">
      <c r="A394" s="32" t="s">
        <v>509</v>
      </c>
      <c r="B394" s="41" t="s">
        <v>26</v>
      </c>
      <c r="C394" s="41" t="s">
        <v>169</v>
      </c>
      <c r="D394" s="41" t="s">
        <v>510</v>
      </c>
      <c r="E394" s="41"/>
      <c r="F394" s="42">
        <f>F395</f>
        <v>0</v>
      </c>
      <c r="G394" s="42">
        <f>G395</f>
        <v>0</v>
      </c>
      <c r="H394" s="3" t="e">
        <f t="shared" si="44"/>
        <v>#DIV/0!</v>
      </c>
    </row>
    <row r="395" spans="1:8" s="5" customFormat="1" ht="25.5" hidden="1" x14ac:dyDescent="0.2">
      <c r="A395" s="40" t="s">
        <v>227</v>
      </c>
      <c r="B395" s="41" t="s">
        <v>26</v>
      </c>
      <c r="C395" s="41" t="s">
        <v>169</v>
      </c>
      <c r="D395" s="41" t="s">
        <v>510</v>
      </c>
      <c r="E395" s="41" t="s">
        <v>226</v>
      </c>
      <c r="F395" s="42">
        <v>0</v>
      </c>
      <c r="G395" s="42">
        <v>0</v>
      </c>
      <c r="H395" s="3" t="e">
        <f t="shared" si="44"/>
        <v>#DIV/0!</v>
      </c>
    </row>
    <row r="396" spans="1:8" s="5" customFormat="1" ht="25.5" x14ac:dyDescent="0.2">
      <c r="A396" s="40" t="s">
        <v>511</v>
      </c>
      <c r="B396" s="41" t="s">
        <v>26</v>
      </c>
      <c r="C396" s="41" t="s">
        <v>169</v>
      </c>
      <c r="D396" s="41" t="s">
        <v>512</v>
      </c>
      <c r="E396" s="41"/>
      <c r="F396" s="42">
        <f>F397</f>
        <v>972</v>
      </c>
      <c r="G396" s="42">
        <f>G397</f>
        <v>0</v>
      </c>
      <c r="H396" s="3">
        <f t="shared" si="44"/>
        <v>0</v>
      </c>
    </row>
    <row r="397" spans="1:8" s="5" customFormat="1" ht="12.75" x14ac:dyDescent="0.2">
      <c r="A397" s="40" t="s">
        <v>252</v>
      </c>
      <c r="B397" s="41" t="s">
        <v>26</v>
      </c>
      <c r="C397" s="41" t="s">
        <v>169</v>
      </c>
      <c r="D397" s="41" t="s">
        <v>512</v>
      </c>
      <c r="E397" s="41" t="s">
        <v>221</v>
      </c>
      <c r="F397" s="27">
        <v>972</v>
      </c>
      <c r="G397" s="27">
        <v>0</v>
      </c>
      <c r="H397" s="3">
        <f t="shared" si="44"/>
        <v>0</v>
      </c>
    </row>
    <row r="398" spans="1:8" s="5" customFormat="1" ht="25.5" hidden="1" x14ac:dyDescent="0.2">
      <c r="A398" s="37" t="s">
        <v>513</v>
      </c>
      <c r="B398" s="38" t="s">
        <v>26</v>
      </c>
      <c r="C398" s="38" t="s">
        <v>169</v>
      </c>
      <c r="D398" s="38" t="s">
        <v>514</v>
      </c>
      <c r="E398" s="38"/>
      <c r="F398" s="39">
        <f>F399</f>
        <v>0</v>
      </c>
      <c r="G398" s="39">
        <f>G399</f>
        <v>0</v>
      </c>
      <c r="H398" s="3" t="e">
        <f t="shared" si="44"/>
        <v>#DIV/0!</v>
      </c>
    </row>
    <row r="399" spans="1:8" s="5" customFormat="1" ht="25.5" hidden="1" x14ac:dyDescent="0.2">
      <c r="A399" s="40" t="s">
        <v>515</v>
      </c>
      <c r="B399" s="41" t="s">
        <v>26</v>
      </c>
      <c r="C399" s="41" t="s">
        <v>169</v>
      </c>
      <c r="D399" s="41" t="s">
        <v>516</v>
      </c>
      <c r="E399" s="41"/>
      <c r="F399" s="42">
        <f>F400</f>
        <v>0</v>
      </c>
      <c r="G399" s="42">
        <f>G400</f>
        <v>0</v>
      </c>
      <c r="H399" s="3" t="e">
        <f t="shared" si="44"/>
        <v>#DIV/0!</v>
      </c>
    </row>
    <row r="400" spans="1:8" s="5" customFormat="1" ht="25.5" hidden="1" x14ac:dyDescent="0.2">
      <c r="A400" s="40" t="s">
        <v>222</v>
      </c>
      <c r="B400" s="41" t="s">
        <v>26</v>
      </c>
      <c r="C400" s="41" t="s">
        <v>169</v>
      </c>
      <c r="D400" s="41" t="s">
        <v>516</v>
      </c>
      <c r="E400" s="41" t="s">
        <v>221</v>
      </c>
      <c r="F400" s="42"/>
      <c r="G400" s="3"/>
      <c r="H400" s="3" t="e">
        <f t="shared" si="44"/>
        <v>#DIV/0!</v>
      </c>
    </row>
    <row r="401" spans="1:8" s="28" customFormat="1" ht="38.25" x14ac:dyDescent="0.2">
      <c r="A401" s="86" t="s">
        <v>517</v>
      </c>
      <c r="B401" s="91" t="s">
        <v>26</v>
      </c>
      <c r="C401" s="91" t="s">
        <v>169</v>
      </c>
      <c r="D401" s="91" t="s">
        <v>518</v>
      </c>
      <c r="E401" s="30"/>
      <c r="F401" s="29">
        <f>F402+F404</f>
        <v>5400</v>
      </c>
      <c r="G401" s="29">
        <f>G402+G404</f>
        <v>720</v>
      </c>
      <c r="H401" s="29">
        <f t="shared" si="44"/>
        <v>13.333333333333334</v>
      </c>
    </row>
    <row r="402" spans="1:8" s="28" customFormat="1" ht="12.75" x14ac:dyDescent="0.2">
      <c r="A402" s="88" t="s">
        <v>519</v>
      </c>
      <c r="B402" s="89" t="s">
        <v>26</v>
      </c>
      <c r="C402" s="89" t="s">
        <v>169</v>
      </c>
      <c r="D402" s="89" t="s">
        <v>520</v>
      </c>
      <c r="E402" s="30"/>
      <c r="F402" s="27">
        <f>F403</f>
        <v>5000</v>
      </c>
      <c r="G402" s="27">
        <f>G403</f>
        <v>720</v>
      </c>
      <c r="H402" s="27">
        <f t="shared" si="44"/>
        <v>14.399999999999999</v>
      </c>
    </row>
    <row r="403" spans="1:8" s="28" customFormat="1" ht="25.5" x14ac:dyDescent="0.2">
      <c r="A403" s="31" t="s">
        <v>230</v>
      </c>
      <c r="B403" s="89" t="s">
        <v>26</v>
      </c>
      <c r="C403" s="89" t="s">
        <v>169</v>
      </c>
      <c r="D403" s="89" t="s">
        <v>520</v>
      </c>
      <c r="E403" s="30" t="s">
        <v>228</v>
      </c>
      <c r="F403" s="27">
        <v>5000</v>
      </c>
      <c r="G403" s="27">
        <v>720</v>
      </c>
      <c r="H403" s="27">
        <f t="shared" si="44"/>
        <v>14.399999999999999</v>
      </c>
    </row>
    <row r="404" spans="1:8" s="28" customFormat="1" ht="12.75" x14ac:dyDescent="0.2">
      <c r="A404" s="88" t="s">
        <v>521</v>
      </c>
      <c r="B404" s="89" t="s">
        <v>26</v>
      </c>
      <c r="C404" s="89" t="s">
        <v>169</v>
      </c>
      <c r="D404" s="89" t="s">
        <v>522</v>
      </c>
      <c r="E404" s="30"/>
      <c r="F404" s="27">
        <f>F405</f>
        <v>400</v>
      </c>
      <c r="G404" s="27">
        <f>G405</f>
        <v>0</v>
      </c>
      <c r="H404" s="27">
        <f t="shared" si="44"/>
        <v>0</v>
      </c>
    </row>
    <row r="405" spans="1:8" s="5" customFormat="1" ht="25.5" x14ac:dyDescent="0.2">
      <c r="A405" s="40" t="s">
        <v>230</v>
      </c>
      <c r="B405" s="57" t="s">
        <v>26</v>
      </c>
      <c r="C405" s="57" t="s">
        <v>169</v>
      </c>
      <c r="D405" s="57" t="s">
        <v>522</v>
      </c>
      <c r="E405" s="41" t="s">
        <v>228</v>
      </c>
      <c r="F405" s="42">
        <v>400</v>
      </c>
      <c r="G405" s="3">
        <f t="shared" ref="G405" si="46">G406</f>
        <v>0</v>
      </c>
      <c r="H405" s="3">
        <f t="shared" si="44"/>
        <v>0</v>
      </c>
    </row>
    <row r="406" spans="1:8" s="5" customFormat="1" ht="38.25" hidden="1" x14ac:dyDescent="0.2">
      <c r="A406" s="37" t="s">
        <v>523</v>
      </c>
      <c r="B406" s="38" t="s">
        <v>26</v>
      </c>
      <c r="C406" s="38" t="s">
        <v>169</v>
      </c>
      <c r="D406" s="38" t="s">
        <v>524</v>
      </c>
      <c r="E406" s="38"/>
      <c r="F406" s="39">
        <f>F407</f>
        <v>0</v>
      </c>
      <c r="G406" s="39">
        <f>G407</f>
        <v>0</v>
      </c>
      <c r="H406" s="3" t="e">
        <f t="shared" si="44"/>
        <v>#DIV/0!</v>
      </c>
    </row>
    <row r="407" spans="1:8" s="5" customFormat="1" ht="12.75" hidden="1" x14ac:dyDescent="0.2">
      <c r="A407" s="40" t="s">
        <v>525</v>
      </c>
      <c r="B407" s="41" t="s">
        <v>26</v>
      </c>
      <c r="C407" s="41" t="s">
        <v>169</v>
      </c>
      <c r="D407" s="69" t="s">
        <v>526</v>
      </c>
      <c r="E407" s="41"/>
      <c r="F407" s="42">
        <f>F408</f>
        <v>0</v>
      </c>
      <c r="G407" s="42">
        <f>G408</f>
        <v>0</v>
      </c>
      <c r="H407" s="3" t="e">
        <f t="shared" si="44"/>
        <v>#DIV/0!</v>
      </c>
    </row>
    <row r="408" spans="1:8" s="5" customFormat="1" ht="12.75" hidden="1" x14ac:dyDescent="0.2">
      <c r="A408" s="40" t="s">
        <v>225</v>
      </c>
      <c r="B408" s="41" t="s">
        <v>26</v>
      </c>
      <c r="C408" s="41" t="s">
        <v>169</v>
      </c>
      <c r="D408" s="69" t="s">
        <v>526</v>
      </c>
      <c r="E408" s="41" t="s">
        <v>223</v>
      </c>
      <c r="F408" s="42">
        <v>0</v>
      </c>
      <c r="H408" s="3" t="e">
        <f t="shared" si="44"/>
        <v>#DIV/0!</v>
      </c>
    </row>
    <row r="409" spans="1:8" s="5" customFormat="1" ht="12.75" x14ac:dyDescent="0.2">
      <c r="A409" s="37" t="s">
        <v>320</v>
      </c>
      <c r="B409" s="38" t="s">
        <v>26</v>
      </c>
      <c r="C409" s="38" t="s">
        <v>169</v>
      </c>
      <c r="D409" s="38" t="s">
        <v>170</v>
      </c>
      <c r="E409" s="38"/>
      <c r="F409" s="39">
        <f>F410</f>
        <v>67069</v>
      </c>
      <c r="G409" s="39">
        <f>G410</f>
        <v>20427</v>
      </c>
      <c r="H409" s="18">
        <f t="shared" si="44"/>
        <v>30.45669385259956</v>
      </c>
    </row>
    <row r="410" spans="1:8" s="5" customFormat="1" ht="40.5" x14ac:dyDescent="0.2">
      <c r="A410" s="45" t="s">
        <v>460</v>
      </c>
      <c r="B410" s="38" t="s">
        <v>26</v>
      </c>
      <c r="C410" s="38" t="s">
        <v>169</v>
      </c>
      <c r="D410" s="38" t="s">
        <v>171</v>
      </c>
      <c r="E410" s="38"/>
      <c r="F410" s="39">
        <f>F411+F414+F418+F421+F425+F427+F429+F416+F423</f>
        <v>67069</v>
      </c>
      <c r="G410" s="39">
        <f>G411+G414+G418+G421+G425+G427+G429+G416+G423</f>
        <v>20427</v>
      </c>
      <c r="H410" s="18">
        <f t="shared" si="44"/>
        <v>30.45669385259956</v>
      </c>
    </row>
    <row r="411" spans="1:8" s="21" customFormat="1" ht="12.75" x14ac:dyDescent="0.2">
      <c r="A411" s="40" t="s">
        <v>172</v>
      </c>
      <c r="B411" s="41" t="s">
        <v>26</v>
      </c>
      <c r="C411" s="41" t="s">
        <v>169</v>
      </c>
      <c r="D411" s="41" t="s">
        <v>527</v>
      </c>
      <c r="E411" s="41"/>
      <c r="F411" s="42">
        <f>F412+F413</f>
        <v>13405</v>
      </c>
      <c r="G411" s="42">
        <f>G412+G413</f>
        <v>597</v>
      </c>
      <c r="H411" s="3">
        <f t="shared" si="44"/>
        <v>4.4535621036926525</v>
      </c>
    </row>
    <row r="412" spans="1:8" s="5" customFormat="1" ht="25.5" x14ac:dyDescent="0.2">
      <c r="A412" s="40" t="s">
        <v>222</v>
      </c>
      <c r="B412" s="41" t="s">
        <v>26</v>
      </c>
      <c r="C412" s="41" t="s">
        <v>169</v>
      </c>
      <c r="D412" s="41" t="s">
        <v>527</v>
      </c>
      <c r="E412" s="41" t="s">
        <v>221</v>
      </c>
      <c r="F412" s="42">
        <v>6925</v>
      </c>
      <c r="G412" s="42">
        <v>597</v>
      </c>
      <c r="H412" s="3">
        <f t="shared" si="44"/>
        <v>8.6209386281588447</v>
      </c>
    </row>
    <row r="413" spans="1:8" s="5" customFormat="1" ht="25.5" x14ac:dyDescent="0.2">
      <c r="A413" s="40" t="s">
        <v>230</v>
      </c>
      <c r="B413" s="41" t="s">
        <v>26</v>
      </c>
      <c r="C413" s="41" t="s">
        <v>169</v>
      </c>
      <c r="D413" s="41" t="s">
        <v>527</v>
      </c>
      <c r="E413" s="41" t="s">
        <v>228</v>
      </c>
      <c r="F413" s="42">
        <v>6480</v>
      </c>
      <c r="G413" s="42">
        <v>0</v>
      </c>
      <c r="H413" s="3">
        <f t="shared" si="44"/>
        <v>0</v>
      </c>
    </row>
    <row r="414" spans="1:8" s="5" customFormat="1" ht="12.75" x14ac:dyDescent="0.2">
      <c r="A414" s="40" t="s">
        <v>291</v>
      </c>
      <c r="B414" s="41" t="s">
        <v>26</v>
      </c>
      <c r="C414" s="41" t="s">
        <v>169</v>
      </c>
      <c r="D414" s="41" t="s">
        <v>528</v>
      </c>
      <c r="E414" s="41"/>
      <c r="F414" s="42">
        <f>F415</f>
        <v>622</v>
      </c>
      <c r="G414" s="42">
        <f>G415</f>
        <v>61</v>
      </c>
      <c r="H414" s="3">
        <f t="shared" si="44"/>
        <v>9.8070739549839239</v>
      </c>
    </row>
    <row r="415" spans="1:8" s="28" customFormat="1" ht="25.5" x14ac:dyDescent="0.2">
      <c r="A415" s="40" t="s">
        <v>222</v>
      </c>
      <c r="B415" s="41" t="s">
        <v>26</v>
      </c>
      <c r="C415" s="41" t="s">
        <v>169</v>
      </c>
      <c r="D415" s="41" t="s">
        <v>528</v>
      </c>
      <c r="E415" s="41" t="s">
        <v>221</v>
      </c>
      <c r="F415" s="42">
        <v>622</v>
      </c>
      <c r="G415" s="42">
        <v>61</v>
      </c>
      <c r="H415" s="3">
        <f t="shared" si="44"/>
        <v>9.8070739549839239</v>
      </c>
    </row>
    <row r="416" spans="1:8" s="28" customFormat="1" ht="12.75" x14ac:dyDescent="0.2">
      <c r="A416" s="70" t="s">
        <v>461</v>
      </c>
      <c r="B416" s="57" t="s">
        <v>26</v>
      </c>
      <c r="C416" s="57" t="s">
        <v>169</v>
      </c>
      <c r="D416" s="57" t="s">
        <v>462</v>
      </c>
      <c r="E416" s="41"/>
      <c r="F416" s="42">
        <f>F417</f>
        <v>212</v>
      </c>
      <c r="G416" s="42">
        <f>G417</f>
        <v>11</v>
      </c>
      <c r="H416" s="3">
        <f t="shared" si="44"/>
        <v>5.1886792452830193</v>
      </c>
    </row>
    <row r="417" spans="1:8" s="28" customFormat="1" ht="25.5" x14ac:dyDescent="0.2">
      <c r="A417" s="40" t="s">
        <v>222</v>
      </c>
      <c r="B417" s="57" t="s">
        <v>26</v>
      </c>
      <c r="C417" s="57" t="s">
        <v>169</v>
      </c>
      <c r="D417" s="57" t="s">
        <v>462</v>
      </c>
      <c r="E417" s="41" t="s">
        <v>221</v>
      </c>
      <c r="F417" s="42">
        <v>212</v>
      </c>
      <c r="G417" s="42">
        <v>11</v>
      </c>
      <c r="H417" s="3">
        <f t="shared" si="44"/>
        <v>5.1886792452830193</v>
      </c>
    </row>
    <row r="418" spans="1:8" s="28" customFormat="1" ht="38.25" x14ac:dyDescent="0.2">
      <c r="A418" s="40" t="s">
        <v>529</v>
      </c>
      <c r="B418" s="41" t="s">
        <v>26</v>
      </c>
      <c r="C418" s="41" t="s">
        <v>169</v>
      </c>
      <c r="D418" s="41" t="s">
        <v>530</v>
      </c>
      <c r="E418" s="41"/>
      <c r="F418" s="42">
        <f>F419+F420</f>
        <v>49481</v>
      </c>
      <c r="G418" s="42">
        <f>G419+G420</f>
        <v>19508</v>
      </c>
      <c r="H418" s="3">
        <f t="shared" si="44"/>
        <v>39.42523392817445</v>
      </c>
    </row>
    <row r="419" spans="1:8" s="5" customFormat="1" ht="25.5" x14ac:dyDescent="0.2">
      <c r="A419" s="40" t="s">
        <v>222</v>
      </c>
      <c r="B419" s="41" t="s">
        <v>26</v>
      </c>
      <c r="C419" s="41" t="s">
        <v>169</v>
      </c>
      <c r="D419" s="41" t="s">
        <v>530</v>
      </c>
      <c r="E419" s="41" t="s">
        <v>221</v>
      </c>
      <c r="F419" s="42">
        <v>3603</v>
      </c>
      <c r="G419" s="42">
        <v>108</v>
      </c>
      <c r="H419" s="3">
        <f t="shared" si="44"/>
        <v>2.9975020815986677</v>
      </c>
    </row>
    <row r="420" spans="1:8" s="28" customFormat="1" ht="25.5" x14ac:dyDescent="0.2">
      <c r="A420" s="40" t="s">
        <v>230</v>
      </c>
      <c r="B420" s="41" t="s">
        <v>26</v>
      </c>
      <c r="C420" s="41" t="s">
        <v>169</v>
      </c>
      <c r="D420" s="41" t="s">
        <v>530</v>
      </c>
      <c r="E420" s="41" t="s">
        <v>228</v>
      </c>
      <c r="F420" s="42">
        <v>45878</v>
      </c>
      <c r="G420" s="42">
        <v>19400</v>
      </c>
      <c r="H420" s="3">
        <f t="shared" si="44"/>
        <v>42.286063036749638</v>
      </c>
    </row>
    <row r="421" spans="1:8" s="28" customFormat="1" ht="25.5" x14ac:dyDescent="0.2">
      <c r="A421" s="40" t="s">
        <v>531</v>
      </c>
      <c r="B421" s="41" t="s">
        <v>26</v>
      </c>
      <c r="C421" s="41" t="s">
        <v>169</v>
      </c>
      <c r="D421" s="41" t="s">
        <v>532</v>
      </c>
      <c r="E421" s="41"/>
      <c r="F421" s="42">
        <f>F422</f>
        <v>250</v>
      </c>
      <c r="G421" s="42">
        <f>G422</f>
        <v>250</v>
      </c>
      <c r="H421" s="3">
        <f t="shared" si="44"/>
        <v>100</v>
      </c>
    </row>
    <row r="422" spans="1:8" s="5" customFormat="1" ht="25.5" x14ac:dyDescent="0.2">
      <c r="A422" s="40" t="s">
        <v>222</v>
      </c>
      <c r="B422" s="41" t="s">
        <v>26</v>
      </c>
      <c r="C422" s="41" t="s">
        <v>169</v>
      </c>
      <c r="D422" s="41" t="s">
        <v>532</v>
      </c>
      <c r="E422" s="41" t="s">
        <v>221</v>
      </c>
      <c r="F422" s="42">
        <v>250</v>
      </c>
      <c r="G422" s="42">
        <v>250</v>
      </c>
      <c r="H422" s="3">
        <f t="shared" ref="H422:H489" si="47">G422/F422*100</f>
        <v>100</v>
      </c>
    </row>
    <row r="423" spans="1:8" s="5" customFormat="1" ht="38.25" x14ac:dyDescent="0.2">
      <c r="A423" s="31" t="s">
        <v>533</v>
      </c>
      <c r="B423" s="30" t="s">
        <v>26</v>
      </c>
      <c r="C423" s="30" t="s">
        <v>169</v>
      </c>
      <c r="D423" s="30" t="s">
        <v>534</v>
      </c>
      <c r="E423" s="30"/>
      <c r="F423" s="42">
        <f>F424</f>
        <v>99</v>
      </c>
      <c r="G423" s="42">
        <f>G424</f>
        <v>0</v>
      </c>
      <c r="H423" s="27">
        <f t="shared" si="47"/>
        <v>0</v>
      </c>
    </row>
    <row r="424" spans="1:8" s="5" customFormat="1" ht="25.5" x14ac:dyDescent="0.2">
      <c r="A424" s="31" t="s">
        <v>222</v>
      </c>
      <c r="B424" s="30" t="s">
        <v>26</v>
      </c>
      <c r="C424" s="30" t="s">
        <v>169</v>
      </c>
      <c r="D424" s="30" t="s">
        <v>534</v>
      </c>
      <c r="E424" s="30" t="s">
        <v>221</v>
      </c>
      <c r="F424" s="42">
        <v>99</v>
      </c>
      <c r="G424" s="27">
        <f t="shared" ref="G424" si="48">G425</f>
        <v>0</v>
      </c>
      <c r="H424" s="27">
        <f t="shared" si="47"/>
        <v>0</v>
      </c>
    </row>
    <row r="425" spans="1:8" s="5" customFormat="1" ht="12.75" x14ac:dyDescent="0.2">
      <c r="A425" s="31" t="s">
        <v>274</v>
      </c>
      <c r="B425" s="30" t="s">
        <v>26</v>
      </c>
      <c r="C425" s="30" t="s">
        <v>169</v>
      </c>
      <c r="D425" s="30" t="s">
        <v>535</v>
      </c>
      <c r="E425" s="30"/>
      <c r="F425" s="42">
        <f>F426</f>
        <v>1000</v>
      </c>
      <c r="G425" s="42">
        <f>G426</f>
        <v>0</v>
      </c>
      <c r="H425" s="27">
        <f t="shared" si="47"/>
        <v>0</v>
      </c>
    </row>
    <row r="426" spans="1:8" s="5" customFormat="1" ht="25.5" x14ac:dyDescent="0.2">
      <c r="A426" s="31" t="s">
        <v>222</v>
      </c>
      <c r="B426" s="30" t="s">
        <v>26</v>
      </c>
      <c r="C426" s="30" t="s">
        <v>169</v>
      </c>
      <c r="D426" s="30" t="s">
        <v>535</v>
      </c>
      <c r="E426" s="30" t="s">
        <v>221</v>
      </c>
      <c r="F426" s="42">
        <v>1000</v>
      </c>
      <c r="G426" s="27">
        <v>0</v>
      </c>
      <c r="H426" s="27">
        <f>G426/F426*100</f>
        <v>0</v>
      </c>
    </row>
    <row r="427" spans="1:8" s="5" customFormat="1" ht="25.5" x14ac:dyDescent="0.2">
      <c r="A427" s="31" t="s">
        <v>536</v>
      </c>
      <c r="B427" s="30" t="s">
        <v>26</v>
      </c>
      <c r="C427" s="30" t="s">
        <v>169</v>
      </c>
      <c r="D427" s="30" t="s">
        <v>537</v>
      </c>
      <c r="E427" s="30"/>
      <c r="F427" s="42">
        <f>F428</f>
        <v>500</v>
      </c>
      <c r="G427" s="42">
        <f>G428</f>
        <v>0</v>
      </c>
      <c r="H427" s="3">
        <f t="shared" si="47"/>
        <v>0</v>
      </c>
    </row>
    <row r="428" spans="1:8" s="5" customFormat="1" ht="25.5" x14ac:dyDescent="0.2">
      <c r="A428" s="31" t="s">
        <v>222</v>
      </c>
      <c r="B428" s="30" t="s">
        <v>26</v>
      </c>
      <c r="C428" s="30" t="s">
        <v>169</v>
      </c>
      <c r="D428" s="30" t="s">
        <v>537</v>
      </c>
      <c r="E428" s="30" t="s">
        <v>221</v>
      </c>
      <c r="F428" s="42">
        <v>500</v>
      </c>
      <c r="G428" s="42">
        <v>0</v>
      </c>
      <c r="H428" s="3">
        <f t="shared" si="47"/>
        <v>0</v>
      </c>
    </row>
    <row r="429" spans="1:8" s="5" customFormat="1" ht="25.5" x14ac:dyDescent="0.2">
      <c r="A429" s="31" t="s">
        <v>718</v>
      </c>
      <c r="B429" s="30" t="s">
        <v>26</v>
      </c>
      <c r="C429" s="30" t="s">
        <v>169</v>
      </c>
      <c r="D429" s="30" t="s">
        <v>538</v>
      </c>
      <c r="E429" s="30"/>
      <c r="F429" s="42">
        <f>F430</f>
        <v>1500</v>
      </c>
      <c r="G429" s="42">
        <f>G430</f>
        <v>0</v>
      </c>
      <c r="H429" s="3">
        <f t="shared" si="47"/>
        <v>0</v>
      </c>
    </row>
    <row r="430" spans="1:8" s="5" customFormat="1" ht="25.5" x14ac:dyDescent="0.2">
      <c r="A430" s="40" t="s">
        <v>222</v>
      </c>
      <c r="B430" s="41" t="s">
        <v>26</v>
      </c>
      <c r="C430" s="41" t="s">
        <v>169</v>
      </c>
      <c r="D430" s="41" t="s">
        <v>538</v>
      </c>
      <c r="E430" s="41" t="s">
        <v>221</v>
      </c>
      <c r="F430" s="42">
        <v>1500</v>
      </c>
      <c r="G430" s="3">
        <v>0</v>
      </c>
      <c r="H430" s="3">
        <f t="shared" si="47"/>
        <v>0</v>
      </c>
    </row>
    <row r="431" spans="1:8" s="5" customFormat="1" ht="63.75" hidden="1" x14ac:dyDescent="0.2">
      <c r="A431" s="37" t="s">
        <v>275</v>
      </c>
      <c r="B431" s="38" t="s">
        <v>26</v>
      </c>
      <c r="C431" s="38" t="s">
        <v>169</v>
      </c>
      <c r="D431" s="38" t="s">
        <v>58</v>
      </c>
      <c r="E431" s="41"/>
      <c r="F431" s="39">
        <f t="shared" ref="F431:G433" si="49">F432</f>
        <v>0</v>
      </c>
      <c r="G431" s="39">
        <f t="shared" si="49"/>
        <v>0</v>
      </c>
      <c r="H431" s="3" t="e">
        <f t="shared" si="47"/>
        <v>#DIV/0!</v>
      </c>
    </row>
    <row r="432" spans="1:8" s="5" customFormat="1" ht="12.75" hidden="1" x14ac:dyDescent="0.2">
      <c r="A432" s="61" t="s">
        <v>408</v>
      </c>
      <c r="B432" s="38" t="s">
        <v>26</v>
      </c>
      <c r="C432" s="38" t="s">
        <v>169</v>
      </c>
      <c r="D432" s="38" t="s">
        <v>166</v>
      </c>
      <c r="E432" s="41"/>
      <c r="F432" s="39">
        <f t="shared" si="49"/>
        <v>0</v>
      </c>
      <c r="G432" s="39">
        <f t="shared" si="49"/>
        <v>0</v>
      </c>
      <c r="H432" s="3" t="e">
        <f t="shared" si="47"/>
        <v>#DIV/0!</v>
      </c>
    </row>
    <row r="433" spans="1:8" s="5" customFormat="1" ht="25.5" hidden="1" x14ac:dyDescent="0.2">
      <c r="A433" s="61" t="s">
        <v>539</v>
      </c>
      <c r="B433" s="38" t="s">
        <v>26</v>
      </c>
      <c r="C433" s="38" t="s">
        <v>169</v>
      </c>
      <c r="D433" s="38" t="s">
        <v>540</v>
      </c>
      <c r="E433" s="41"/>
      <c r="F433" s="39">
        <f t="shared" si="49"/>
        <v>0</v>
      </c>
      <c r="G433" s="39">
        <f t="shared" si="49"/>
        <v>0</v>
      </c>
      <c r="H433" s="3" t="e">
        <f t="shared" si="47"/>
        <v>#DIV/0!</v>
      </c>
    </row>
    <row r="434" spans="1:8" s="5" customFormat="1" ht="38.25" hidden="1" x14ac:dyDescent="0.2">
      <c r="A434" s="62" t="s">
        <v>541</v>
      </c>
      <c r="B434" s="41" t="s">
        <v>26</v>
      </c>
      <c r="C434" s="41" t="s">
        <v>169</v>
      </c>
      <c r="D434" s="41" t="s">
        <v>542</v>
      </c>
      <c r="E434" s="41"/>
      <c r="F434" s="42">
        <f>F435</f>
        <v>0</v>
      </c>
      <c r="G434" s="42">
        <f>G435</f>
        <v>0</v>
      </c>
      <c r="H434" s="3" t="e">
        <f t="shared" si="47"/>
        <v>#DIV/0!</v>
      </c>
    </row>
    <row r="435" spans="1:8" s="5" customFormat="1" ht="25.5" hidden="1" x14ac:dyDescent="0.2">
      <c r="A435" s="40" t="s">
        <v>227</v>
      </c>
      <c r="B435" s="41" t="s">
        <v>26</v>
      </c>
      <c r="C435" s="41" t="s">
        <v>169</v>
      </c>
      <c r="D435" s="41" t="s">
        <v>542</v>
      </c>
      <c r="E435" s="41" t="s">
        <v>226</v>
      </c>
      <c r="F435" s="42">
        <v>0</v>
      </c>
      <c r="G435" s="27">
        <f>G436</f>
        <v>0</v>
      </c>
      <c r="H435" s="3" t="e">
        <f t="shared" si="47"/>
        <v>#DIV/0!</v>
      </c>
    </row>
    <row r="436" spans="1:8" s="5" customFormat="1" ht="52.5" customHeight="1" x14ac:dyDescent="0.2">
      <c r="A436" s="37" t="s">
        <v>341</v>
      </c>
      <c r="B436" s="38" t="s">
        <v>26</v>
      </c>
      <c r="C436" s="38" t="s">
        <v>169</v>
      </c>
      <c r="D436" s="38" t="s">
        <v>114</v>
      </c>
      <c r="E436" s="38"/>
      <c r="F436" s="39">
        <f>F437</f>
        <v>18134</v>
      </c>
      <c r="G436" s="39">
        <f>G437</f>
        <v>0</v>
      </c>
      <c r="H436" s="18">
        <f t="shared" si="47"/>
        <v>0</v>
      </c>
    </row>
    <row r="437" spans="1:8" s="5" customFormat="1" ht="12.75" x14ac:dyDescent="0.2">
      <c r="A437" s="37" t="s">
        <v>351</v>
      </c>
      <c r="B437" s="38" t="s">
        <v>26</v>
      </c>
      <c r="C437" s="38" t="s">
        <v>169</v>
      </c>
      <c r="D437" s="38" t="s">
        <v>240</v>
      </c>
      <c r="E437" s="38"/>
      <c r="F437" s="39">
        <f>F438</f>
        <v>18134</v>
      </c>
      <c r="G437" s="39">
        <f>G438</f>
        <v>0</v>
      </c>
      <c r="H437" s="18">
        <f t="shared" si="47"/>
        <v>0</v>
      </c>
    </row>
    <row r="438" spans="1:8" s="5" customFormat="1" ht="38.25" x14ac:dyDescent="0.2">
      <c r="A438" s="37" t="s">
        <v>543</v>
      </c>
      <c r="B438" s="38" t="s">
        <v>26</v>
      </c>
      <c r="C438" s="38" t="s">
        <v>169</v>
      </c>
      <c r="D438" s="38" t="s">
        <v>544</v>
      </c>
      <c r="E438" s="38"/>
      <c r="F438" s="39">
        <f>F439+F441+F443+F445+F447</f>
        <v>18134</v>
      </c>
      <c r="G438" s="39">
        <f>G439+G441+G443+G445+G447</f>
        <v>0</v>
      </c>
      <c r="H438" s="18">
        <f t="shared" si="47"/>
        <v>0</v>
      </c>
    </row>
    <row r="439" spans="1:8" s="5" customFormat="1" ht="38.25" x14ac:dyDescent="0.2">
      <c r="A439" s="40" t="s">
        <v>545</v>
      </c>
      <c r="B439" s="41" t="s">
        <v>26</v>
      </c>
      <c r="C439" s="41" t="s">
        <v>169</v>
      </c>
      <c r="D439" s="41" t="s">
        <v>546</v>
      </c>
      <c r="E439" s="41"/>
      <c r="F439" s="42">
        <f>F440</f>
        <v>300</v>
      </c>
      <c r="G439" s="42">
        <f>G440</f>
        <v>0</v>
      </c>
      <c r="H439" s="3">
        <f t="shared" si="47"/>
        <v>0</v>
      </c>
    </row>
    <row r="440" spans="1:8" s="5" customFormat="1" ht="25.5" x14ac:dyDescent="0.2">
      <c r="A440" s="40" t="s">
        <v>222</v>
      </c>
      <c r="B440" s="41" t="s">
        <v>26</v>
      </c>
      <c r="C440" s="41" t="s">
        <v>169</v>
      </c>
      <c r="D440" s="41" t="s">
        <v>546</v>
      </c>
      <c r="E440" s="41" t="s">
        <v>221</v>
      </c>
      <c r="F440" s="42">
        <v>300</v>
      </c>
      <c r="G440" s="27">
        <f>G441</f>
        <v>0</v>
      </c>
      <c r="H440" s="3">
        <f t="shared" si="47"/>
        <v>0</v>
      </c>
    </row>
    <row r="441" spans="1:8" s="5" customFormat="1" ht="25.5" x14ac:dyDescent="0.2">
      <c r="A441" s="40" t="s">
        <v>547</v>
      </c>
      <c r="B441" s="41" t="s">
        <v>26</v>
      </c>
      <c r="C441" s="41" t="s">
        <v>169</v>
      </c>
      <c r="D441" s="41" t="s">
        <v>548</v>
      </c>
      <c r="E441" s="41"/>
      <c r="F441" s="42">
        <f>F442</f>
        <v>3452</v>
      </c>
      <c r="G441" s="42">
        <f>G442</f>
        <v>0</v>
      </c>
      <c r="H441" s="3">
        <f t="shared" si="47"/>
        <v>0</v>
      </c>
    </row>
    <row r="442" spans="1:8" s="5" customFormat="1" ht="25.5" x14ac:dyDescent="0.2">
      <c r="A442" s="40" t="s">
        <v>222</v>
      </c>
      <c r="B442" s="41" t="s">
        <v>26</v>
      </c>
      <c r="C442" s="41" t="s">
        <v>169</v>
      </c>
      <c r="D442" s="41" t="s">
        <v>548</v>
      </c>
      <c r="E442" s="41" t="s">
        <v>221</v>
      </c>
      <c r="F442" s="42">
        <v>3452</v>
      </c>
      <c r="G442" s="42">
        <v>0</v>
      </c>
      <c r="H442" s="3">
        <f t="shared" si="47"/>
        <v>0</v>
      </c>
    </row>
    <row r="443" spans="1:8" s="5" customFormat="1" ht="25.5" x14ac:dyDescent="0.2">
      <c r="A443" s="40" t="s">
        <v>307</v>
      </c>
      <c r="B443" s="41" t="s">
        <v>26</v>
      </c>
      <c r="C443" s="41" t="s">
        <v>169</v>
      </c>
      <c r="D443" s="41" t="s">
        <v>549</v>
      </c>
      <c r="E443" s="41"/>
      <c r="F443" s="42">
        <f>F444</f>
        <v>5506</v>
      </c>
      <c r="G443" s="42">
        <f>G444</f>
        <v>0</v>
      </c>
      <c r="H443" s="3">
        <f t="shared" si="47"/>
        <v>0</v>
      </c>
    </row>
    <row r="444" spans="1:8" s="5" customFormat="1" ht="25.5" x14ac:dyDescent="0.2">
      <c r="A444" s="40" t="s">
        <v>222</v>
      </c>
      <c r="B444" s="41" t="s">
        <v>26</v>
      </c>
      <c r="C444" s="41" t="s">
        <v>169</v>
      </c>
      <c r="D444" s="41" t="s">
        <v>549</v>
      </c>
      <c r="E444" s="41" t="s">
        <v>221</v>
      </c>
      <c r="F444" s="42">
        <v>5506</v>
      </c>
      <c r="G444" s="27">
        <f>G445</f>
        <v>0</v>
      </c>
      <c r="H444" s="3">
        <f t="shared" si="47"/>
        <v>0</v>
      </c>
    </row>
    <row r="445" spans="1:8" s="5" customFormat="1" ht="33" customHeight="1" x14ac:dyDescent="0.2">
      <c r="A445" s="40" t="s">
        <v>550</v>
      </c>
      <c r="B445" s="41" t="s">
        <v>26</v>
      </c>
      <c r="C445" s="41" t="s">
        <v>169</v>
      </c>
      <c r="D445" s="41" t="s">
        <v>551</v>
      </c>
      <c r="E445" s="41"/>
      <c r="F445" s="42">
        <f>F446</f>
        <v>3630</v>
      </c>
      <c r="G445" s="42">
        <f>G446</f>
        <v>0</v>
      </c>
      <c r="H445" s="3">
        <f t="shared" si="47"/>
        <v>0</v>
      </c>
    </row>
    <row r="446" spans="1:8" s="5" customFormat="1" ht="25.5" x14ac:dyDescent="0.2">
      <c r="A446" s="40" t="s">
        <v>227</v>
      </c>
      <c r="B446" s="41" t="s">
        <v>26</v>
      </c>
      <c r="C446" s="41" t="s">
        <v>169</v>
      </c>
      <c r="D446" s="41" t="s">
        <v>551</v>
      </c>
      <c r="E446" s="41" t="s">
        <v>226</v>
      </c>
      <c r="F446" s="42">
        <v>3630</v>
      </c>
      <c r="G446" s="3">
        <v>0</v>
      </c>
      <c r="H446" s="3">
        <f t="shared" si="47"/>
        <v>0</v>
      </c>
    </row>
    <row r="447" spans="1:8" s="5" customFormat="1" ht="25.5" x14ac:dyDescent="0.2">
      <c r="A447" s="40" t="s">
        <v>308</v>
      </c>
      <c r="B447" s="41" t="s">
        <v>26</v>
      </c>
      <c r="C447" s="41" t="s">
        <v>169</v>
      </c>
      <c r="D447" s="41" t="s">
        <v>552</v>
      </c>
      <c r="E447" s="41"/>
      <c r="F447" s="42">
        <f>F448</f>
        <v>5246</v>
      </c>
      <c r="H447" s="3">
        <f t="shared" si="47"/>
        <v>0</v>
      </c>
    </row>
    <row r="448" spans="1:8" s="5" customFormat="1" ht="25.5" x14ac:dyDescent="0.2">
      <c r="A448" s="40" t="s">
        <v>222</v>
      </c>
      <c r="B448" s="41" t="s">
        <v>26</v>
      </c>
      <c r="C448" s="41" t="s">
        <v>169</v>
      </c>
      <c r="D448" s="41" t="s">
        <v>552</v>
      </c>
      <c r="E448" s="41" t="s">
        <v>221</v>
      </c>
      <c r="F448" s="42">
        <v>5246</v>
      </c>
      <c r="G448" s="42">
        <v>0</v>
      </c>
      <c r="H448" s="3">
        <f t="shared" si="47"/>
        <v>0</v>
      </c>
    </row>
    <row r="449" spans="1:8" s="5" customFormat="1" ht="12.75" x14ac:dyDescent="0.2">
      <c r="A449" s="37" t="s">
        <v>173</v>
      </c>
      <c r="B449" s="38" t="s">
        <v>26</v>
      </c>
      <c r="C449" s="38" t="s">
        <v>174</v>
      </c>
      <c r="D449" s="38"/>
      <c r="E449" s="38"/>
      <c r="F449" s="39">
        <f>F455+F450</f>
        <v>3016</v>
      </c>
      <c r="G449" s="39">
        <f>G455+G450</f>
        <v>2365</v>
      </c>
      <c r="H449" s="18">
        <f t="shared" si="47"/>
        <v>78.41511936339522</v>
      </c>
    </row>
    <row r="450" spans="1:8" s="5" customFormat="1" ht="63.75" x14ac:dyDescent="0.2">
      <c r="A450" s="37" t="s">
        <v>275</v>
      </c>
      <c r="B450" s="38" t="s">
        <v>26</v>
      </c>
      <c r="C450" s="38" t="s">
        <v>174</v>
      </c>
      <c r="D450" s="38" t="s">
        <v>58</v>
      </c>
      <c r="E450" s="41"/>
      <c r="F450" s="39">
        <f t="shared" ref="F450:G452" si="50">F451</f>
        <v>3015</v>
      </c>
      <c r="G450" s="39">
        <f t="shared" si="50"/>
        <v>2364</v>
      </c>
      <c r="H450" s="18">
        <f t="shared" si="47"/>
        <v>78.407960199004975</v>
      </c>
    </row>
    <row r="451" spans="1:8" s="5" customFormat="1" ht="12.75" x14ac:dyDescent="0.2">
      <c r="A451" s="37" t="s">
        <v>320</v>
      </c>
      <c r="B451" s="38" t="s">
        <v>26</v>
      </c>
      <c r="C451" s="38" t="s">
        <v>174</v>
      </c>
      <c r="D451" s="38" t="s">
        <v>105</v>
      </c>
      <c r="E451" s="41"/>
      <c r="F451" s="39">
        <f t="shared" si="50"/>
        <v>3015</v>
      </c>
      <c r="G451" s="39">
        <f t="shared" si="50"/>
        <v>2364</v>
      </c>
      <c r="H451" s="18">
        <f t="shared" si="47"/>
        <v>78.407960199004975</v>
      </c>
    </row>
    <row r="452" spans="1:8" s="28" customFormat="1" ht="42" customHeight="1" x14ac:dyDescent="0.2">
      <c r="A452" s="45" t="s">
        <v>498</v>
      </c>
      <c r="B452" s="38" t="s">
        <v>26</v>
      </c>
      <c r="C452" s="38" t="s">
        <v>174</v>
      </c>
      <c r="D452" s="46" t="s">
        <v>499</v>
      </c>
      <c r="E452" s="41"/>
      <c r="F452" s="39">
        <f t="shared" si="50"/>
        <v>3015</v>
      </c>
      <c r="G452" s="39">
        <f t="shared" si="50"/>
        <v>2364</v>
      </c>
      <c r="H452" s="18">
        <f t="shared" si="47"/>
        <v>78.407960199004975</v>
      </c>
    </row>
    <row r="453" spans="1:8" s="28" customFormat="1" ht="25.5" x14ac:dyDescent="0.2">
      <c r="A453" s="40" t="s">
        <v>123</v>
      </c>
      <c r="B453" s="41" t="s">
        <v>26</v>
      </c>
      <c r="C453" s="41" t="s">
        <v>174</v>
      </c>
      <c r="D453" s="41" t="s">
        <v>553</v>
      </c>
      <c r="E453" s="41"/>
      <c r="F453" s="42">
        <f>F454</f>
        <v>3015</v>
      </c>
      <c r="G453" s="42">
        <f>G454</f>
        <v>2364</v>
      </c>
      <c r="H453" s="3">
        <f t="shared" si="47"/>
        <v>78.407960199004975</v>
      </c>
    </row>
    <row r="454" spans="1:8" s="28" customFormat="1" ht="25.5" x14ac:dyDescent="0.2">
      <c r="A454" s="40" t="s">
        <v>230</v>
      </c>
      <c r="B454" s="41" t="s">
        <v>26</v>
      </c>
      <c r="C454" s="41" t="s">
        <v>174</v>
      </c>
      <c r="D454" s="41" t="s">
        <v>553</v>
      </c>
      <c r="E454" s="41" t="s">
        <v>228</v>
      </c>
      <c r="F454" s="42">
        <v>3015</v>
      </c>
      <c r="G454" s="42">
        <v>2364</v>
      </c>
      <c r="H454" s="3">
        <f t="shared" si="47"/>
        <v>78.407960199004975</v>
      </c>
    </row>
    <row r="455" spans="1:8" s="28" customFormat="1" ht="12.75" x14ac:dyDescent="0.2">
      <c r="A455" s="37" t="s">
        <v>98</v>
      </c>
      <c r="B455" s="38" t="s">
        <v>26</v>
      </c>
      <c r="C455" s="38" t="s">
        <v>174</v>
      </c>
      <c r="D455" s="38" t="s">
        <v>99</v>
      </c>
      <c r="E455" s="38"/>
      <c r="F455" s="39">
        <f t="shared" ref="F455:G457" si="51">F456</f>
        <v>1</v>
      </c>
      <c r="G455" s="39">
        <f t="shared" si="51"/>
        <v>1</v>
      </c>
      <c r="H455" s="18">
        <f t="shared" si="47"/>
        <v>100</v>
      </c>
    </row>
    <row r="456" spans="1:8" s="28" customFormat="1" ht="12.75" x14ac:dyDescent="0.2">
      <c r="A456" s="40" t="s">
        <v>98</v>
      </c>
      <c r="B456" s="41" t="s">
        <v>26</v>
      </c>
      <c r="C456" s="41" t="s">
        <v>174</v>
      </c>
      <c r="D456" s="41" t="s">
        <v>100</v>
      </c>
      <c r="E456" s="41"/>
      <c r="F456" s="42">
        <f t="shared" si="51"/>
        <v>1</v>
      </c>
      <c r="G456" s="42">
        <f t="shared" si="51"/>
        <v>1</v>
      </c>
      <c r="H456" s="3">
        <f t="shared" si="47"/>
        <v>100</v>
      </c>
    </row>
    <row r="457" spans="1:8" s="5" customFormat="1" ht="89.25" x14ac:dyDescent="0.2">
      <c r="A457" s="44" t="s">
        <v>554</v>
      </c>
      <c r="B457" s="41" t="s">
        <v>26</v>
      </c>
      <c r="C457" s="41" t="s">
        <v>174</v>
      </c>
      <c r="D457" s="41" t="s">
        <v>175</v>
      </c>
      <c r="E457" s="41"/>
      <c r="F457" s="42">
        <f t="shared" si="51"/>
        <v>1</v>
      </c>
      <c r="G457" s="42">
        <f t="shared" si="51"/>
        <v>1</v>
      </c>
      <c r="H457" s="3">
        <f t="shared" si="47"/>
        <v>100</v>
      </c>
    </row>
    <row r="458" spans="1:8" s="5" customFormat="1" ht="25.5" x14ac:dyDescent="0.2">
      <c r="A458" s="40" t="s">
        <v>222</v>
      </c>
      <c r="B458" s="41" t="s">
        <v>26</v>
      </c>
      <c r="C458" s="41" t="s">
        <v>174</v>
      </c>
      <c r="D458" s="41" t="s">
        <v>175</v>
      </c>
      <c r="E458" s="41" t="s">
        <v>221</v>
      </c>
      <c r="F458" s="42">
        <v>1</v>
      </c>
      <c r="G458" s="42">
        <v>1</v>
      </c>
      <c r="H458" s="3">
        <f t="shared" si="47"/>
        <v>100</v>
      </c>
    </row>
    <row r="459" spans="1:8" s="5" customFormat="1" ht="12.75" x14ac:dyDescent="0.2">
      <c r="A459" s="37" t="s">
        <v>214</v>
      </c>
      <c r="B459" s="38" t="s">
        <v>176</v>
      </c>
      <c r="C459" s="38"/>
      <c r="D459" s="38"/>
      <c r="E459" s="38"/>
      <c r="F459" s="39">
        <f>F460</f>
        <v>41585</v>
      </c>
      <c r="G459" s="39">
        <f>G460</f>
        <v>0</v>
      </c>
      <c r="H459" s="18">
        <f t="shared" si="47"/>
        <v>0</v>
      </c>
    </row>
    <row r="460" spans="1:8" s="5" customFormat="1" ht="12.75" x14ac:dyDescent="0.2">
      <c r="A460" s="37" t="s">
        <v>248</v>
      </c>
      <c r="B460" s="38" t="s">
        <v>176</v>
      </c>
      <c r="C460" s="38" t="s">
        <v>247</v>
      </c>
      <c r="D460" s="38"/>
      <c r="E460" s="38"/>
      <c r="F460" s="39">
        <f>F461</f>
        <v>41585</v>
      </c>
      <c r="G460" s="39">
        <f>G461</f>
        <v>0</v>
      </c>
      <c r="H460" s="18">
        <f t="shared" si="47"/>
        <v>0</v>
      </c>
    </row>
    <row r="461" spans="1:8" s="5" customFormat="1" ht="38.25" x14ac:dyDescent="0.2">
      <c r="A461" s="43" t="s">
        <v>145</v>
      </c>
      <c r="B461" s="38" t="s">
        <v>176</v>
      </c>
      <c r="C461" s="38" t="s">
        <v>247</v>
      </c>
      <c r="D461" s="38" t="s">
        <v>146</v>
      </c>
      <c r="E461" s="38"/>
      <c r="F461" s="39">
        <f>F462+F466</f>
        <v>41585</v>
      </c>
      <c r="G461" s="39">
        <f>G462+G466</f>
        <v>0</v>
      </c>
      <c r="H461" s="18">
        <f t="shared" si="47"/>
        <v>0</v>
      </c>
    </row>
    <row r="462" spans="1:8" s="5" customFormat="1" ht="12.75" x14ac:dyDescent="0.2">
      <c r="A462" s="43" t="s">
        <v>351</v>
      </c>
      <c r="B462" s="38" t="s">
        <v>176</v>
      </c>
      <c r="C462" s="38" t="s">
        <v>247</v>
      </c>
      <c r="D462" s="38" t="s">
        <v>147</v>
      </c>
      <c r="E462" s="38"/>
      <c r="F462" s="39">
        <f t="shared" ref="F462:G464" si="52">F463</f>
        <v>10663</v>
      </c>
      <c r="G462" s="39">
        <f t="shared" si="52"/>
        <v>0</v>
      </c>
      <c r="H462" s="18">
        <f t="shared" si="47"/>
        <v>0</v>
      </c>
    </row>
    <row r="463" spans="1:8" s="5" customFormat="1" ht="40.5" x14ac:dyDescent="0.2">
      <c r="A463" s="52" t="s">
        <v>555</v>
      </c>
      <c r="B463" s="38" t="s">
        <v>176</v>
      </c>
      <c r="C463" s="38" t="s">
        <v>247</v>
      </c>
      <c r="D463" s="38" t="s">
        <v>251</v>
      </c>
      <c r="E463" s="38"/>
      <c r="F463" s="39">
        <f t="shared" si="52"/>
        <v>10663</v>
      </c>
      <c r="G463" s="39">
        <f t="shared" si="52"/>
        <v>0</v>
      </c>
      <c r="H463" s="18">
        <f t="shared" si="47"/>
        <v>0</v>
      </c>
    </row>
    <row r="464" spans="1:8" s="28" customFormat="1" ht="12.75" x14ac:dyDescent="0.2">
      <c r="A464" s="40" t="s">
        <v>177</v>
      </c>
      <c r="B464" s="41" t="s">
        <v>176</v>
      </c>
      <c r="C464" s="41" t="s">
        <v>247</v>
      </c>
      <c r="D464" s="41" t="s">
        <v>556</v>
      </c>
      <c r="E464" s="41"/>
      <c r="F464" s="42">
        <f t="shared" si="52"/>
        <v>10663</v>
      </c>
      <c r="G464" s="42">
        <f t="shared" si="52"/>
        <v>0</v>
      </c>
      <c r="H464" s="3">
        <f t="shared" si="47"/>
        <v>0</v>
      </c>
    </row>
    <row r="465" spans="1:8" s="28" customFormat="1" ht="25.5" x14ac:dyDescent="0.2">
      <c r="A465" s="40" t="s">
        <v>222</v>
      </c>
      <c r="B465" s="41" t="s">
        <v>176</v>
      </c>
      <c r="C465" s="41" t="s">
        <v>247</v>
      </c>
      <c r="D465" s="41" t="s">
        <v>556</v>
      </c>
      <c r="E465" s="41" t="s">
        <v>221</v>
      </c>
      <c r="F465" s="42">
        <v>10663</v>
      </c>
      <c r="G465" s="42">
        <v>0</v>
      </c>
      <c r="H465" s="3">
        <f t="shared" si="47"/>
        <v>0</v>
      </c>
    </row>
    <row r="466" spans="1:8" s="5" customFormat="1" ht="12.75" x14ac:dyDescent="0.2">
      <c r="A466" s="71" t="s">
        <v>320</v>
      </c>
      <c r="B466" s="68" t="s">
        <v>176</v>
      </c>
      <c r="C466" s="68" t="s">
        <v>247</v>
      </c>
      <c r="D466" s="68" t="s">
        <v>170</v>
      </c>
      <c r="E466" s="41"/>
      <c r="F466" s="39">
        <f t="shared" ref="F466:G467" si="53">F467</f>
        <v>30922</v>
      </c>
      <c r="G466" s="39">
        <f t="shared" si="53"/>
        <v>0</v>
      </c>
      <c r="H466" s="18">
        <f t="shared" si="47"/>
        <v>0</v>
      </c>
    </row>
    <row r="467" spans="1:8" s="5" customFormat="1" ht="27" x14ac:dyDescent="0.2">
      <c r="A467" s="72" t="s">
        <v>557</v>
      </c>
      <c r="B467" s="68" t="s">
        <v>176</v>
      </c>
      <c r="C467" s="68" t="s">
        <v>247</v>
      </c>
      <c r="D467" s="56" t="s">
        <v>171</v>
      </c>
      <c r="E467" s="41"/>
      <c r="F467" s="39">
        <f t="shared" si="53"/>
        <v>30922</v>
      </c>
      <c r="G467" s="39">
        <f t="shared" si="53"/>
        <v>0</v>
      </c>
      <c r="H467" s="18">
        <f t="shared" si="47"/>
        <v>0</v>
      </c>
    </row>
    <row r="468" spans="1:8" s="28" customFormat="1" ht="25.5" x14ac:dyDescent="0.2">
      <c r="A468" s="88" t="s">
        <v>558</v>
      </c>
      <c r="B468" s="89" t="s">
        <v>176</v>
      </c>
      <c r="C468" s="89" t="s">
        <v>247</v>
      </c>
      <c r="D468" s="89" t="s">
        <v>559</v>
      </c>
      <c r="E468" s="30"/>
      <c r="F468" s="27">
        <f>F469</f>
        <v>30922</v>
      </c>
      <c r="G468" s="27">
        <f>G469</f>
        <v>0</v>
      </c>
      <c r="H468" s="27">
        <f t="shared" si="47"/>
        <v>0</v>
      </c>
    </row>
    <row r="469" spans="1:8" s="5" customFormat="1" ht="25.5" x14ac:dyDescent="0.2">
      <c r="A469" s="40" t="s">
        <v>222</v>
      </c>
      <c r="B469" s="41" t="s">
        <v>176</v>
      </c>
      <c r="C469" s="41" t="s">
        <v>247</v>
      </c>
      <c r="D469" s="57" t="s">
        <v>559</v>
      </c>
      <c r="E469" s="41" t="s">
        <v>221</v>
      </c>
      <c r="F469" s="42">
        <v>30922</v>
      </c>
      <c r="G469" s="3">
        <v>0</v>
      </c>
      <c r="H469" s="3">
        <f t="shared" si="47"/>
        <v>0</v>
      </c>
    </row>
    <row r="470" spans="1:8" s="5" customFormat="1" ht="12.75" x14ac:dyDescent="0.2">
      <c r="A470" s="37" t="s">
        <v>36</v>
      </c>
      <c r="B470" s="38" t="s">
        <v>37</v>
      </c>
      <c r="C470" s="38"/>
      <c r="D470" s="38"/>
      <c r="E470" s="38"/>
      <c r="F470" s="39">
        <f>F471+F503+F549+F563+F603+F609</f>
        <v>774080</v>
      </c>
      <c r="G470" s="39">
        <f>G471+G503+G549+G563+G603+G609</f>
        <v>162416</v>
      </c>
      <c r="H470" s="18">
        <f t="shared" si="47"/>
        <v>20.981810665564282</v>
      </c>
    </row>
    <row r="471" spans="1:8" s="5" customFormat="1" ht="12.75" x14ac:dyDescent="0.2">
      <c r="A471" s="37" t="s">
        <v>216</v>
      </c>
      <c r="B471" s="38" t="s">
        <v>37</v>
      </c>
      <c r="C471" s="38" t="s">
        <v>38</v>
      </c>
      <c r="D471" s="38"/>
      <c r="E471" s="38"/>
      <c r="F471" s="39">
        <f>F472+F498</f>
        <v>191425</v>
      </c>
      <c r="G471" s="39">
        <f>G472+G498</f>
        <v>43354</v>
      </c>
      <c r="H471" s="18">
        <f t="shared" si="47"/>
        <v>22.648034478255191</v>
      </c>
    </row>
    <row r="472" spans="1:8" s="5" customFormat="1" ht="25.5" x14ac:dyDescent="0.2">
      <c r="A472" s="37" t="s">
        <v>39</v>
      </c>
      <c r="B472" s="38" t="s">
        <v>37</v>
      </c>
      <c r="C472" s="38" t="s">
        <v>38</v>
      </c>
      <c r="D472" s="38" t="s">
        <v>40</v>
      </c>
      <c r="E472" s="38"/>
      <c r="F472" s="39">
        <f>F473+F487</f>
        <v>171677</v>
      </c>
      <c r="G472" s="39">
        <f>G473+G487</f>
        <v>40494</v>
      </c>
      <c r="H472" s="18">
        <f t="shared" si="47"/>
        <v>23.587318044933216</v>
      </c>
    </row>
    <row r="473" spans="1:8" s="5" customFormat="1" ht="12.75" x14ac:dyDescent="0.2">
      <c r="A473" s="37" t="s">
        <v>351</v>
      </c>
      <c r="B473" s="38" t="s">
        <v>37</v>
      </c>
      <c r="C473" s="38" t="s">
        <v>38</v>
      </c>
      <c r="D473" s="38" t="s">
        <v>46</v>
      </c>
      <c r="E473" s="38"/>
      <c r="F473" s="39">
        <f>F474+F479+F483</f>
        <v>6379</v>
      </c>
      <c r="G473" s="39">
        <f>G474+G479+G483</f>
        <v>1540</v>
      </c>
      <c r="H473" s="18">
        <f t="shared" si="47"/>
        <v>24.141715002351464</v>
      </c>
    </row>
    <row r="474" spans="1:8" s="5" customFormat="1" ht="27" hidden="1" x14ac:dyDescent="0.2">
      <c r="A474" s="45" t="s">
        <v>560</v>
      </c>
      <c r="B474" s="38" t="s">
        <v>37</v>
      </c>
      <c r="C474" s="38" t="s">
        <v>38</v>
      </c>
      <c r="D474" s="38" t="s">
        <v>66</v>
      </c>
      <c r="E474" s="38"/>
      <c r="F474" s="39">
        <f>F475+F477</f>
        <v>0</v>
      </c>
      <c r="G474" s="39">
        <f>G475+G477</f>
        <v>0</v>
      </c>
      <c r="H474" s="18" t="e">
        <f t="shared" si="47"/>
        <v>#DIV/0!</v>
      </c>
    </row>
    <row r="475" spans="1:8" s="5" customFormat="1" ht="12.75" hidden="1" x14ac:dyDescent="0.2">
      <c r="A475" s="40" t="s">
        <v>44</v>
      </c>
      <c r="B475" s="41" t="s">
        <v>37</v>
      </c>
      <c r="C475" s="41" t="s">
        <v>38</v>
      </c>
      <c r="D475" s="41" t="s">
        <v>561</v>
      </c>
      <c r="E475" s="41"/>
      <c r="F475" s="42">
        <f>F476</f>
        <v>0</v>
      </c>
      <c r="G475" s="42">
        <f>G476</f>
        <v>0</v>
      </c>
      <c r="H475" s="18" t="e">
        <f t="shared" si="47"/>
        <v>#DIV/0!</v>
      </c>
    </row>
    <row r="476" spans="1:8" s="5" customFormat="1" ht="25.5" hidden="1" x14ac:dyDescent="0.2">
      <c r="A476" s="40" t="s">
        <v>230</v>
      </c>
      <c r="B476" s="41" t="s">
        <v>37</v>
      </c>
      <c r="C476" s="41" t="s">
        <v>38</v>
      </c>
      <c r="D476" s="41" t="s">
        <v>561</v>
      </c>
      <c r="E476" s="41" t="s">
        <v>228</v>
      </c>
      <c r="F476" s="42"/>
      <c r="G476" s="42"/>
      <c r="H476" s="18" t="e">
        <f t="shared" si="47"/>
        <v>#DIV/0!</v>
      </c>
    </row>
    <row r="477" spans="1:8" s="5" customFormat="1" ht="25.5" hidden="1" x14ac:dyDescent="0.2">
      <c r="A477" s="40" t="s">
        <v>45</v>
      </c>
      <c r="B477" s="41" t="s">
        <v>37</v>
      </c>
      <c r="C477" s="41" t="s">
        <v>38</v>
      </c>
      <c r="D477" s="41" t="s">
        <v>562</v>
      </c>
      <c r="E477" s="41"/>
      <c r="F477" s="42">
        <f>F478</f>
        <v>0</v>
      </c>
      <c r="G477" s="42">
        <f>G478</f>
        <v>0</v>
      </c>
      <c r="H477" s="18" t="e">
        <f t="shared" si="47"/>
        <v>#DIV/0!</v>
      </c>
    </row>
    <row r="478" spans="1:8" s="5" customFormat="1" ht="25.5" hidden="1" x14ac:dyDescent="0.2">
      <c r="A478" s="40" t="s">
        <v>230</v>
      </c>
      <c r="B478" s="41" t="s">
        <v>37</v>
      </c>
      <c r="C478" s="41" t="s">
        <v>38</v>
      </c>
      <c r="D478" s="41" t="s">
        <v>562</v>
      </c>
      <c r="E478" s="41" t="s">
        <v>228</v>
      </c>
      <c r="F478" s="42"/>
      <c r="G478" s="42"/>
      <c r="H478" s="18" t="e">
        <f t="shared" si="47"/>
        <v>#DIV/0!</v>
      </c>
    </row>
    <row r="479" spans="1:8" s="5" customFormat="1" ht="38.25" x14ac:dyDescent="0.2">
      <c r="A479" s="37" t="s">
        <v>563</v>
      </c>
      <c r="B479" s="38" t="s">
        <v>37</v>
      </c>
      <c r="C479" s="38" t="s">
        <v>38</v>
      </c>
      <c r="D479" s="38" t="s">
        <v>47</v>
      </c>
      <c r="E479" s="38"/>
      <c r="F479" s="39">
        <f t="shared" ref="F479:G481" si="54">F480</f>
        <v>6379</v>
      </c>
      <c r="G479" s="39">
        <f t="shared" si="54"/>
        <v>1540</v>
      </c>
      <c r="H479" s="18">
        <f t="shared" si="47"/>
        <v>24.141715002351464</v>
      </c>
    </row>
    <row r="480" spans="1:8" s="5" customFormat="1" ht="38.25" x14ac:dyDescent="0.2">
      <c r="A480" s="40" t="s">
        <v>288</v>
      </c>
      <c r="B480" s="41" t="s">
        <v>37</v>
      </c>
      <c r="C480" s="41" t="s">
        <v>38</v>
      </c>
      <c r="D480" s="41" t="s">
        <v>564</v>
      </c>
      <c r="E480" s="41"/>
      <c r="F480" s="42">
        <f t="shared" si="54"/>
        <v>6379</v>
      </c>
      <c r="G480" s="42">
        <f t="shared" si="54"/>
        <v>1540</v>
      </c>
      <c r="H480" s="3">
        <f t="shared" si="47"/>
        <v>24.141715002351464</v>
      </c>
    </row>
    <row r="481" spans="1:8" s="5" customFormat="1" ht="25.5" x14ac:dyDescent="0.2">
      <c r="A481" s="40" t="s">
        <v>565</v>
      </c>
      <c r="B481" s="41" t="s">
        <v>37</v>
      </c>
      <c r="C481" s="41" t="s">
        <v>38</v>
      </c>
      <c r="D481" s="41" t="s">
        <v>564</v>
      </c>
      <c r="E481" s="41"/>
      <c r="F481" s="42">
        <f t="shared" si="54"/>
        <v>6379</v>
      </c>
      <c r="G481" s="42">
        <f t="shared" si="54"/>
        <v>1540</v>
      </c>
      <c r="H481" s="3">
        <f t="shared" si="47"/>
        <v>24.141715002351464</v>
      </c>
    </row>
    <row r="482" spans="1:8" s="5" customFormat="1" ht="25.5" x14ac:dyDescent="0.2">
      <c r="A482" s="40" t="s">
        <v>230</v>
      </c>
      <c r="B482" s="41" t="s">
        <v>37</v>
      </c>
      <c r="C482" s="41" t="s">
        <v>38</v>
      </c>
      <c r="D482" s="41" t="s">
        <v>564</v>
      </c>
      <c r="E482" s="41" t="s">
        <v>228</v>
      </c>
      <c r="F482" s="42">
        <v>6379</v>
      </c>
      <c r="G482" s="3">
        <v>1540</v>
      </c>
      <c r="H482" s="3">
        <f t="shared" si="47"/>
        <v>24.141715002351464</v>
      </c>
    </row>
    <row r="483" spans="1:8" s="5" customFormat="1" ht="38.25" hidden="1" x14ac:dyDescent="0.2">
      <c r="A483" s="37" t="s">
        <v>566</v>
      </c>
      <c r="B483" s="38" t="s">
        <v>37</v>
      </c>
      <c r="C483" s="38" t="s">
        <v>38</v>
      </c>
      <c r="D483" s="38" t="s">
        <v>72</v>
      </c>
      <c r="E483" s="38"/>
      <c r="F483" s="39">
        <f t="shared" ref="F483:G485" si="55">F484</f>
        <v>0</v>
      </c>
      <c r="G483" s="39">
        <f t="shared" si="55"/>
        <v>0</v>
      </c>
      <c r="H483" s="3" t="e">
        <f t="shared" si="47"/>
        <v>#DIV/0!</v>
      </c>
    </row>
    <row r="484" spans="1:8" s="5" customFormat="1" ht="38.25" hidden="1" x14ac:dyDescent="0.2">
      <c r="A484" s="40" t="s">
        <v>285</v>
      </c>
      <c r="B484" s="41" t="s">
        <v>37</v>
      </c>
      <c r="C484" s="41" t="s">
        <v>38</v>
      </c>
      <c r="D484" s="41" t="s">
        <v>567</v>
      </c>
      <c r="E484" s="41"/>
      <c r="F484" s="42">
        <f t="shared" si="55"/>
        <v>0</v>
      </c>
      <c r="G484" s="42">
        <f t="shared" si="55"/>
        <v>0</v>
      </c>
      <c r="H484" s="3" t="e">
        <f t="shared" si="47"/>
        <v>#DIV/0!</v>
      </c>
    </row>
    <row r="485" spans="1:8" s="5" customFormat="1" ht="12.75" hidden="1" x14ac:dyDescent="0.2">
      <c r="A485" s="40" t="s">
        <v>568</v>
      </c>
      <c r="B485" s="41" t="s">
        <v>37</v>
      </c>
      <c r="C485" s="41" t="s">
        <v>38</v>
      </c>
      <c r="D485" s="41" t="s">
        <v>567</v>
      </c>
      <c r="E485" s="41"/>
      <c r="F485" s="42">
        <f t="shared" si="55"/>
        <v>0</v>
      </c>
      <c r="G485" s="42">
        <f t="shared" si="55"/>
        <v>0</v>
      </c>
      <c r="H485" s="3" t="e">
        <f t="shared" si="47"/>
        <v>#DIV/0!</v>
      </c>
    </row>
    <row r="486" spans="1:8" s="5" customFormat="1" ht="25.5" hidden="1" x14ac:dyDescent="0.2">
      <c r="A486" s="40" t="s">
        <v>230</v>
      </c>
      <c r="B486" s="41" t="s">
        <v>37</v>
      </c>
      <c r="C486" s="41" t="s">
        <v>38</v>
      </c>
      <c r="D486" s="41" t="s">
        <v>567</v>
      </c>
      <c r="E486" s="41" t="s">
        <v>228</v>
      </c>
      <c r="F486" s="42"/>
      <c r="G486" s="42"/>
      <c r="H486" s="3" t="e">
        <f t="shared" si="47"/>
        <v>#DIV/0!</v>
      </c>
    </row>
    <row r="487" spans="1:8" s="5" customFormat="1" ht="12.75" x14ac:dyDescent="0.2">
      <c r="A487" s="37" t="s">
        <v>320</v>
      </c>
      <c r="B487" s="38" t="s">
        <v>37</v>
      </c>
      <c r="C487" s="38" t="s">
        <v>38</v>
      </c>
      <c r="D487" s="38" t="s">
        <v>74</v>
      </c>
      <c r="E487" s="38"/>
      <c r="F487" s="39">
        <f>F488+F493</f>
        <v>165298</v>
      </c>
      <c r="G487" s="39">
        <f>G488+G493</f>
        <v>38954</v>
      </c>
      <c r="H487" s="18">
        <f t="shared" si="47"/>
        <v>23.565923362654114</v>
      </c>
    </row>
    <row r="488" spans="1:8" s="5" customFormat="1" ht="54" x14ac:dyDescent="0.2">
      <c r="A488" s="45" t="s">
        <v>569</v>
      </c>
      <c r="B488" s="38" t="s">
        <v>37</v>
      </c>
      <c r="C488" s="38" t="s">
        <v>38</v>
      </c>
      <c r="D488" s="38" t="s">
        <v>75</v>
      </c>
      <c r="E488" s="38"/>
      <c r="F488" s="39">
        <f>F489+F491</f>
        <v>165098</v>
      </c>
      <c r="G488" s="39">
        <f>G489+G491</f>
        <v>38954</v>
      </c>
      <c r="H488" s="18">
        <f t="shared" si="47"/>
        <v>23.594471162582224</v>
      </c>
    </row>
    <row r="489" spans="1:8" s="5" customFormat="1" ht="25.5" x14ac:dyDescent="0.2">
      <c r="A489" s="40" t="s">
        <v>42</v>
      </c>
      <c r="B489" s="41" t="s">
        <v>37</v>
      </c>
      <c r="C489" s="41" t="s">
        <v>38</v>
      </c>
      <c r="D489" s="41" t="s">
        <v>570</v>
      </c>
      <c r="E489" s="41"/>
      <c r="F489" s="42">
        <f>F490</f>
        <v>105624</v>
      </c>
      <c r="G489" s="42">
        <f>G490</f>
        <v>27404</v>
      </c>
      <c r="H489" s="3">
        <f t="shared" si="47"/>
        <v>25.944861016435659</v>
      </c>
    </row>
    <row r="490" spans="1:8" s="5" customFormat="1" ht="25.5" x14ac:dyDescent="0.2">
      <c r="A490" s="40" t="s">
        <v>230</v>
      </c>
      <c r="B490" s="41" t="s">
        <v>37</v>
      </c>
      <c r="C490" s="41" t="s">
        <v>38</v>
      </c>
      <c r="D490" s="41" t="s">
        <v>570</v>
      </c>
      <c r="E490" s="41" t="s">
        <v>228</v>
      </c>
      <c r="F490" s="42">
        <v>105624</v>
      </c>
      <c r="G490" s="3">
        <v>27404</v>
      </c>
      <c r="H490" s="3">
        <f t="shared" ref="H490:H558" si="56">G490/F490*100</f>
        <v>25.944861016435659</v>
      </c>
    </row>
    <row r="491" spans="1:8" s="5" customFormat="1" ht="102" x14ac:dyDescent="0.2">
      <c r="A491" s="62" t="s">
        <v>43</v>
      </c>
      <c r="B491" s="41" t="s">
        <v>37</v>
      </c>
      <c r="C491" s="41" t="s">
        <v>38</v>
      </c>
      <c r="D491" s="41" t="s">
        <v>571</v>
      </c>
      <c r="E491" s="41"/>
      <c r="F491" s="42">
        <f>F492</f>
        <v>59474</v>
      </c>
      <c r="G491" s="42">
        <f>G492</f>
        <v>11550</v>
      </c>
      <c r="H491" s="3">
        <f t="shared" si="56"/>
        <v>19.420250865924608</v>
      </c>
    </row>
    <row r="492" spans="1:8" s="5" customFormat="1" ht="25.5" x14ac:dyDescent="0.2">
      <c r="A492" s="40" t="s">
        <v>230</v>
      </c>
      <c r="B492" s="41" t="s">
        <v>37</v>
      </c>
      <c r="C492" s="41" t="s">
        <v>38</v>
      </c>
      <c r="D492" s="41" t="s">
        <v>571</v>
      </c>
      <c r="E492" s="41" t="s">
        <v>228</v>
      </c>
      <c r="F492" s="42">
        <v>59474</v>
      </c>
      <c r="G492" s="3">
        <v>11550</v>
      </c>
      <c r="H492" s="3">
        <f t="shared" si="56"/>
        <v>19.420250865924608</v>
      </c>
    </row>
    <row r="493" spans="1:8" s="5" customFormat="1" ht="40.5" x14ac:dyDescent="0.2">
      <c r="A493" s="45" t="s">
        <v>572</v>
      </c>
      <c r="B493" s="38" t="s">
        <v>37</v>
      </c>
      <c r="C493" s="38" t="s">
        <v>38</v>
      </c>
      <c r="D493" s="38" t="s">
        <v>573</v>
      </c>
      <c r="E493" s="38"/>
      <c r="F493" s="39">
        <f>F494+F496</f>
        <v>200</v>
      </c>
      <c r="G493" s="39">
        <f>G494+G496</f>
        <v>0</v>
      </c>
      <c r="H493" s="18">
        <f t="shared" si="56"/>
        <v>0</v>
      </c>
    </row>
    <row r="494" spans="1:8" s="5" customFormat="1" ht="25.5" x14ac:dyDescent="0.2">
      <c r="A494" s="40" t="s">
        <v>49</v>
      </c>
      <c r="B494" s="41" t="s">
        <v>37</v>
      </c>
      <c r="C494" s="41" t="s">
        <v>38</v>
      </c>
      <c r="D494" s="41" t="s">
        <v>574</v>
      </c>
      <c r="E494" s="41"/>
      <c r="F494" s="42">
        <f>F495</f>
        <v>100</v>
      </c>
      <c r="G494" s="42">
        <f>G495</f>
        <v>0</v>
      </c>
      <c r="H494" s="3">
        <f t="shared" si="56"/>
        <v>0</v>
      </c>
    </row>
    <row r="495" spans="1:8" s="5" customFormat="1" ht="25.5" x14ac:dyDescent="0.2">
      <c r="A495" s="40" t="s">
        <v>230</v>
      </c>
      <c r="B495" s="41" t="s">
        <v>37</v>
      </c>
      <c r="C495" s="41" t="s">
        <v>38</v>
      </c>
      <c r="D495" s="41" t="s">
        <v>574</v>
      </c>
      <c r="E495" s="41" t="s">
        <v>228</v>
      </c>
      <c r="F495" s="42">
        <v>100</v>
      </c>
      <c r="G495" s="42">
        <v>0</v>
      </c>
      <c r="H495" s="3">
        <f t="shared" si="56"/>
        <v>0</v>
      </c>
    </row>
    <row r="496" spans="1:8" s="5" customFormat="1" ht="28.5" customHeight="1" x14ac:dyDescent="0.2">
      <c r="A496" s="40" t="s">
        <v>50</v>
      </c>
      <c r="B496" s="41" t="s">
        <v>37</v>
      </c>
      <c r="C496" s="41" t="s">
        <v>38</v>
      </c>
      <c r="D496" s="41" t="s">
        <v>575</v>
      </c>
      <c r="E496" s="41"/>
      <c r="F496" s="42">
        <f>F497</f>
        <v>100</v>
      </c>
      <c r="G496" s="42">
        <f>G497</f>
        <v>0</v>
      </c>
      <c r="H496" s="3">
        <f t="shared" si="56"/>
        <v>0</v>
      </c>
    </row>
    <row r="497" spans="1:8" s="5" customFormat="1" ht="25.5" x14ac:dyDescent="0.2">
      <c r="A497" s="40" t="s">
        <v>230</v>
      </c>
      <c r="B497" s="41" t="s">
        <v>37</v>
      </c>
      <c r="C497" s="41" t="s">
        <v>38</v>
      </c>
      <c r="D497" s="41" t="s">
        <v>575</v>
      </c>
      <c r="E497" s="41" t="s">
        <v>228</v>
      </c>
      <c r="F497" s="42">
        <v>100</v>
      </c>
      <c r="G497" s="42">
        <v>0</v>
      </c>
      <c r="H497" s="3">
        <f t="shared" si="56"/>
        <v>0</v>
      </c>
    </row>
    <row r="498" spans="1:8" s="5" customFormat="1" ht="25.5" x14ac:dyDescent="0.2">
      <c r="A498" s="37" t="s">
        <v>336</v>
      </c>
      <c r="B498" s="46" t="s">
        <v>37</v>
      </c>
      <c r="C498" s="46" t="s">
        <v>38</v>
      </c>
      <c r="D498" s="38" t="s">
        <v>113</v>
      </c>
      <c r="E498" s="73"/>
      <c r="F498" s="39">
        <f t="shared" ref="F498:G501" si="57">F499</f>
        <v>19748</v>
      </c>
      <c r="G498" s="39">
        <f t="shared" si="57"/>
        <v>2860</v>
      </c>
      <c r="H498" s="18">
        <f t="shared" si="56"/>
        <v>14.48247923840389</v>
      </c>
    </row>
    <row r="499" spans="1:8" s="5" customFormat="1" ht="13.5" x14ac:dyDescent="0.2">
      <c r="A499" s="37" t="s">
        <v>320</v>
      </c>
      <c r="B499" s="46" t="s">
        <v>37</v>
      </c>
      <c r="C499" s="46" t="s">
        <v>38</v>
      </c>
      <c r="D499" s="46" t="s">
        <v>337</v>
      </c>
      <c r="E499" s="74"/>
      <c r="F499" s="42">
        <f>F500</f>
        <v>19748</v>
      </c>
      <c r="G499" s="42">
        <f>G500</f>
        <v>2860</v>
      </c>
      <c r="H499" s="3">
        <f t="shared" si="56"/>
        <v>14.48247923840389</v>
      </c>
    </row>
    <row r="500" spans="1:8" s="5" customFormat="1" ht="25.5" x14ac:dyDescent="0.2">
      <c r="A500" s="55" t="s">
        <v>576</v>
      </c>
      <c r="B500" s="46" t="s">
        <v>37</v>
      </c>
      <c r="C500" s="46" t="s">
        <v>38</v>
      </c>
      <c r="D500" s="46" t="s">
        <v>577</v>
      </c>
      <c r="E500" s="74"/>
      <c r="F500" s="42">
        <f>F501</f>
        <v>19748</v>
      </c>
      <c r="G500" s="42">
        <f>G501</f>
        <v>2860</v>
      </c>
      <c r="H500" s="3">
        <f t="shared" si="56"/>
        <v>14.48247923840389</v>
      </c>
    </row>
    <row r="501" spans="1:8" s="5" customFormat="1" ht="25.5" x14ac:dyDescent="0.2">
      <c r="A501" s="40" t="s">
        <v>578</v>
      </c>
      <c r="B501" s="41" t="s">
        <v>37</v>
      </c>
      <c r="C501" s="41" t="s">
        <v>38</v>
      </c>
      <c r="D501" s="41" t="s">
        <v>579</v>
      </c>
      <c r="E501" s="74"/>
      <c r="F501" s="42">
        <f t="shared" si="57"/>
        <v>19748</v>
      </c>
      <c r="G501" s="42">
        <f t="shared" si="57"/>
        <v>2860</v>
      </c>
      <c r="H501" s="3">
        <f t="shared" si="56"/>
        <v>14.48247923840389</v>
      </c>
    </row>
    <row r="502" spans="1:8" s="5" customFormat="1" ht="25.5" x14ac:dyDescent="0.2">
      <c r="A502" s="40" t="s">
        <v>230</v>
      </c>
      <c r="B502" s="41" t="s">
        <v>37</v>
      </c>
      <c r="C502" s="41" t="s">
        <v>38</v>
      </c>
      <c r="D502" s="41" t="s">
        <v>579</v>
      </c>
      <c r="E502" s="41" t="s">
        <v>228</v>
      </c>
      <c r="F502" s="42">
        <v>19748</v>
      </c>
      <c r="G502" s="42">
        <v>2860</v>
      </c>
      <c r="H502" s="3">
        <f t="shared" si="56"/>
        <v>14.48247923840389</v>
      </c>
    </row>
    <row r="503" spans="1:8" s="5" customFormat="1" ht="12.75" x14ac:dyDescent="0.2">
      <c r="A503" s="37" t="s">
        <v>178</v>
      </c>
      <c r="B503" s="38" t="s">
        <v>37</v>
      </c>
      <c r="C503" s="38" t="s">
        <v>51</v>
      </c>
      <c r="D503" s="38"/>
      <c r="E503" s="38"/>
      <c r="F503" s="39">
        <f t="shared" ref="F503:G503" si="58">F504+F544</f>
        <v>522369</v>
      </c>
      <c r="G503" s="39">
        <f t="shared" si="58"/>
        <v>109485</v>
      </c>
      <c r="H503" s="18">
        <f t="shared" si="56"/>
        <v>20.959321858686099</v>
      </c>
    </row>
    <row r="504" spans="1:8" s="5" customFormat="1" ht="25.5" x14ac:dyDescent="0.2">
      <c r="A504" s="37" t="s">
        <v>39</v>
      </c>
      <c r="B504" s="38" t="s">
        <v>37</v>
      </c>
      <c r="C504" s="38" t="s">
        <v>51</v>
      </c>
      <c r="D504" s="38" t="s">
        <v>40</v>
      </c>
      <c r="E504" s="38"/>
      <c r="F504" s="39">
        <f t="shared" ref="F504" si="59">F505+F513+F520</f>
        <v>496169</v>
      </c>
      <c r="G504" s="39">
        <f t="shared" ref="G504" si="60">G505+G513+G520</f>
        <v>105504</v>
      </c>
      <c r="H504" s="18">
        <f t="shared" si="56"/>
        <v>21.263722642889821</v>
      </c>
    </row>
    <row r="505" spans="1:8" s="5" customFormat="1" ht="12.75" x14ac:dyDescent="0.2">
      <c r="A505" s="37" t="s">
        <v>408</v>
      </c>
      <c r="B505" s="41" t="s">
        <v>37</v>
      </c>
      <c r="C505" s="41" t="s">
        <v>51</v>
      </c>
      <c r="D505" s="38" t="s">
        <v>41</v>
      </c>
      <c r="E505" s="41"/>
      <c r="F505" s="39">
        <f>F506</f>
        <v>48498</v>
      </c>
      <c r="G505" s="39">
        <f>G506</f>
        <v>11999</v>
      </c>
      <c r="H505" s="18">
        <f t="shared" si="56"/>
        <v>24.74122644232752</v>
      </c>
    </row>
    <row r="506" spans="1:8" s="5" customFormat="1" ht="13.5" x14ac:dyDescent="0.2">
      <c r="A506" s="45" t="s">
        <v>580</v>
      </c>
      <c r="B506" s="41" t="s">
        <v>37</v>
      </c>
      <c r="C506" s="41" t="s">
        <v>51</v>
      </c>
      <c r="D506" s="38" t="s">
        <v>581</v>
      </c>
      <c r="E506" s="41"/>
      <c r="F506" s="39">
        <f>F509+F507+F511</f>
        <v>48498</v>
      </c>
      <c r="G506" s="39">
        <f>G509+G507+G511</f>
        <v>11999</v>
      </c>
      <c r="H506" s="18">
        <f t="shared" si="56"/>
        <v>24.74122644232752</v>
      </c>
    </row>
    <row r="507" spans="1:8" s="5" customFormat="1" ht="89.25" x14ac:dyDescent="0.2">
      <c r="A507" s="40" t="s">
        <v>314</v>
      </c>
      <c r="B507" s="41" t="s">
        <v>37</v>
      </c>
      <c r="C507" s="41" t="s">
        <v>51</v>
      </c>
      <c r="D507" s="41" t="s">
        <v>582</v>
      </c>
      <c r="E507" s="41"/>
      <c r="F507" s="42">
        <f>F508</f>
        <v>1172</v>
      </c>
      <c r="G507" s="42">
        <f>G508</f>
        <v>390</v>
      </c>
      <c r="H507" s="3">
        <f t="shared" si="56"/>
        <v>33.276450511945391</v>
      </c>
    </row>
    <row r="508" spans="1:8" s="5" customFormat="1" ht="25.5" x14ac:dyDescent="0.2">
      <c r="A508" s="40" t="s">
        <v>230</v>
      </c>
      <c r="B508" s="41" t="s">
        <v>37</v>
      </c>
      <c r="C508" s="41" t="s">
        <v>51</v>
      </c>
      <c r="D508" s="41" t="s">
        <v>582</v>
      </c>
      <c r="E508" s="41" t="s">
        <v>228</v>
      </c>
      <c r="F508" s="42">
        <f>0+1172</f>
        <v>1172</v>
      </c>
      <c r="G508" s="3">
        <v>390</v>
      </c>
      <c r="H508" s="3">
        <f t="shared" si="56"/>
        <v>33.276450511945391</v>
      </c>
    </row>
    <row r="509" spans="1:8" s="5" customFormat="1" ht="38.25" x14ac:dyDescent="0.2">
      <c r="A509" s="40" t="s">
        <v>235</v>
      </c>
      <c r="B509" s="41" t="s">
        <v>37</v>
      </c>
      <c r="C509" s="41" t="s">
        <v>51</v>
      </c>
      <c r="D509" s="41" t="s">
        <v>583</v>
      </c>
      <c r="E509" s="41"/>
      <c r="F509" s="42">
        <f>F510</f>
        <v>3735</v>
      </c>
      <c r="G509" s="42">
        <f>G510</f>
        <v>1004</v>
      </c>
      <c r="H509" s="3">
        <f t="shared" si="56"/>
        <v>26.880856760374833</v>
      </c>
    </row>
    <row r="510" spans="1:8" s="28" customFormat="1" ht="25.5" x14ac:dyDescent="0.2">
      <c r="A510" s="40" t="s">
        <v>230</v>
      </c>
      <c r="B510" s="41" t="s">
        <v>37</v>
      </c>
      <c r="C510" s="41" t="s">
        <v>51</v>
      </c>
      <c r="D510" s="41" t="s">
        <v>583</v>
      </c>
      <c r="E510" s="41" t="s">
        <v>228</v>
      </c>
      <c r="F510" s="42">
        <v>3735</v>
      </c>
      <c r="G510" s="42">
        <v>1004</v>
      </c>
      <c r="H510" s="3">
        <f t="shared" si="56"/>
        <v>26.880856760374833</v>
      </c>
    </row>
    <row r="511" spans="1:8" s="28" customFormat="1" ht="76.5" x14ac:dyDescent="0.2">
      <c r="A511" s="40" t="s">
        <v>280</v>
      </c>
      <c r="B511" s="41" t="s">
        <v>37</v>
      </c>
      <c r="C511" s="41" t="s">
        <v>51</v>
      </c>
      <c r="D511" s="41" t="s">
        <v>584</v>
      </c>
      <c r="E511" s="41"/>
      <c r="F511" s="42">
        <f>F512</f>
        <v>43591</v>
      </c>
      <c r="G511" s="42">
        <f>G512</f>
        <v>10605</v>
      </c>
      <c r="H511" s="3">
        <f t="shared" si="56"/>
        <v>24.328416416232709</v>
      </c>
    </row>
    <row r="512" spans="1:8" s="28" customFormat="1" ht="25.5" x14ac:dyDescent="0.2">
      <c r="A512" s="75" t="s">
        <v>230</v>
      </c>
      <c r="B512" s="41" t="s">
        <v>37</v>
      </c>
      <c r="C512" s="41" t="s">
        <v>51</v>
      </c>
      <c r="D512" s="41" t="s">
        <v>584</v>
      </c>
      <c r="E512" s="41" t="s">
        <v>228</v>
      </c>
      <c r="F512" s="42">
        <v>43591</v>
      </c>
      <c r="G512" s="3">
        <v>10605</v>
      </c>
      <c r="H512" s="3">
        <f t="shared" si="56"/>
        <v>24.328416416232709</v>
      </c>
    </row>
    <row r="513" spans="1:8" s="28" customFormat="1" ht="13.5" x14ac:dyDescent="0.2">
      <c r="A513" s="37" t="s">
        <v>351</v>
      </c>
      <c r="B513" s="38" t="s">
        <v>37</v>
      </c>
      <c r="C513" s="38" t="s">
        <v>51</v>
      </c>
      <c r="D513" s="46" t="s">
        <v>46</v>
      </c>
      <c r="E513" s="38"/>
      <c r="F513" s="39">
        <f>F514+F517</f>
        <v>3478</v>
      </c>
      <c r="G513" s="39">
        <f>G514+G517</f>
        <v>3339</v>
      </c>
      <c r="H513" s="18">
        <f t="shared" si="56"/>
        <v>96.003450258769405</v>
      </c>
    </row>
    <row r="514" spans="1:8" s="28" customFormat="1" ht="27" hidden="1" x14ac:dyDescent="0.2">
      <c r="A514" s="45" t="s">
        <v>585</v>
      </c>
      <c r="B514" s="38" t="s">
        <v>37</v>
      </c>
      <c r="C514" s="38" t="s">
        <v>51</v>
      </c>
      <c r="D514" s="38" t="s">
        <v>66</v>
      </c>
      <c r="E514" s="38"/>
      <c r="F514" s="39">
        <f>F515</f>
        <v>0</v>
      </c>
      <c r="G514" s="39">
        <f>G515</f>
        <v>0</v>
      </c>
      <c r="H514" s="29" t="e">
        <f t="shared" si="56"/>
        <v>#DIV/0!</v>
      </c>
    </row>
    <row r="515" spans="1:8" s="28" customFormat="1" ht="25.5" hidden="1" x14ac:dyDescent="0.2">
      <c r="A515" s="40" t="s">
        <v>45</v>
      </c>
      <c r="B515" s="41" t="s">
        <v>37</v>
      </c>
      <c r="C515" s="41" t="s">
        <v>51</v>
      </c>
      <c r="D515" s="41" t="s">
        <v>562</v>
      </c>
      <c r="E515" s="41"/>
      <c r="F515" s="42">
        <f>F516</f>
        <v>0</v>
      </c>
      <c r="G515" s="42">
        <f>G516</f>
        <v>0</v>
      </c>
      <c r="H515" s="27" t="e">
        <f t="shared" si="56"/>
        <v>#DIV/0!</v>
      </c>
    </row>
    <row r="516" spans="1:8" s="28" customFormat="1" ht="25.5" hidden="1" x14ac:dyDescent="0.2">
      <c r="A516" s="40" t="s">
        <v>230</v>
      </c>
      <c r="B516" s="41" t="s">
        <v>37</v>
      </c>
      <c r="C516" s="41" t="s">
        <v>51</v>
      </c>
      <c r="D516" s="41" t="s">
        <v>562</v>
      </c>
      <c r="E516" s="41" t="s">
        <v>228</v>
      </c>
      <c r="F516" s="42">
        <v>0</v>
      </c>
      <c r="G516" s="42"/>
      <c r="H516" s="27" t="e">
        <f t="shared" si="56"/>
        <v>#DIV/0!</v>
      </c>
    </row>
    <row r="517" spans="1:8" s="28" customFormat="1" ht="40.5" x14ac:dyDescent="0.2">
      <c r="A517" s="45" t="s">
        <v>586</v>
      </c>
      <c r="B517" s="46" t="s">
        <v>37</v>
      </c>
      <c r="C517" s="46" t="s">
        <v>51</v>
      </c>
      <c r="D517" s="46" t="s">
        <v>104</v>
      </c>
      <c r="E517" s="41"/>
      <c r="F517" s="39">
        <f>F518</f>
        <v>3478</v>
      </c>
      <c r="G517" s="39">
        <f>G518</f>
        <v>3339</v>
      </c>
      <c r="H517" s="29">
        <f t="shared" si="56"/>
        <v>96.003450258769405</v>
      </c>
    </row>
    <row r="518" spans="1:8" s="28" customFormat="1" ht="17.25" customHeight="1" x14ac:dyDescent="0.2">
      <c r="A518" s="40" t="s">
        <v>587</v>
      </c>
      <c r="B518" s="41" t="s">
        <v>37</v>
      </c>
      <c r="C518" s="41" t="s">
        <v>51</v>
      </c>
      <c r="D518" s="41" t="s">
        <v>588</v>
      </c>
      <c r="E518" s="41"/>
      <c r="F518" s="42">
        <f>F519</f>
        <v>3478</v>
      </c>
      <c r="G518" s="42">
        <f>G519</f>
        <v>3339</v>
      </c>
      <c r="H518" s="3">
        <f t="shared" si="56"/>
        <v>96.003450258769405</v>
      </c>
    </row>
    <row r="519" spans="1:8" s="28" customFormat="1" ht="25.5" x14ac:dyDescent="0.2">
      <c r="A519" s="40" t="s">
        <v>230</v>
      </c>
      <c r="B519" s="41" t="s">
        <v>37</v>
      </c>
      <c r="C519" s="41" t="s">
        <v>51</v>
      </c>
      <c r="D519" s="41" t="s">
        <v>588</v>
      </c>
      <c r="E519" s="41" t="s">
        <v>228</v>
      </c>
      <c r="F519" s="42">
        <f>0+(3339+139)</f>
        <v>3478</v>
      </c>
      <c r="G519" s="3">
        <v>3339</v>
      </c>
      <c r="H519" s="3">
        <f t="shared" si="56"/>
        <v>96.003450258769405</v>
      </c>
    </row>
    <row r="520" spans="1:8" s="5" customFormat="1" ht="12.75" x14ac:dyDescent="0.2">
      <c r="A520" s="37" t="s">
        <v>320</v>
      </c>
      <c r="B520" s="38" t="s">
        <v>37</v>
      </c>
      <c r="C520" s="38" t="s">
        <v>51</v>
      </c>
      <c r="D520" s="38" t="s">
        <v>74</v>
      </c>
      <c r="E520" s="38"/>
      <c r="F520" s="39">
        <f>F521+F530+F533</f>
        <v>444193</v>
      </c>
      <c r="G520" s="39">
        <f>G521+G530+G533</f>
        <v>90166</v>
      </c>
      <c r="H520" s="18">
        <f t="shared" si="56"/>
        <v>20.298834065372485</v>
      </c>
    </row>
    <row r="521" spans="1:8" s="5" customFormat="1" ht="54" x14ac:dyDescent="0.2">
      <c r="A521" s="45" t="s">
        <v>569</v>
      </c>
      <c r="B521" s="38" t="s">
        <v>37</v>
      </c>
      <c r="C521" s="38" t="s">
        <v>51</v>
      </c>
      <c r="D521" s="38" t="s">
        <v>75</v>
      </c>
      <c r="E521" s="38"/>
      <c r="F521" s="39">
        <f>F522+F524+F528+F526</f>
        <v>415894</v>
      </c>
      <c r="G521" s="39">
        <f>G522+G524+G528+G526</f>
        <v>84883</v>
      </c>
      <c r="H521" s="18">
        <f t="shared" si="56"/>
        <v>20.409767873544702</v>
      </c>
    </row>
    <row r="522" spans="1:8" s="5" customFormat="1" ht="25.5" x14ac:dyDescent="0.2">
      <c r="A522" s="40" t="s">
        <v>42</v>
      </c>
      <c r="B522" s="41" t="s">
        <v>37</v>
      </c>
      <c r="C522" s="41" t="s">
        <v>51</v>
      </c>
      <c r="D522" s="41" t="s">
        <v>570</v>
      </c>
      <c r="E522" s="41"/>
      <c r="F522" s="42">
        <f>F523</f>
        <v>133300</v>
      </c>
      <c r="G522" s="42">
        <f>G523</f>
        <v>31456</v>
      </c>
      <c r="H522" s="3">
        <f t="shared" si="56"/>
        <v>23.597899474868715</v>
      </c>
    </row>
    <row r="523" spans="1:8" s="5" customFormat="1" ht="25.5" x14ac:dyDescent="0.2">
      <c r="A523" s="75" t="s">
        <v>230</v>
      </c>
      <c r="B523" s="41" t="s">
        <v>37</v>
      </c>
      <c r="C523" s="41" t="s">
        <v>51</v>
      </c>
      <c r="D523" s="41" t="s">
        <v>570</v>
      </c>
      <c r="E523" s="41" t="s">
        <v>228</v>
      </c>
      <c r="F523" s="42">
        <v>133300</v>
      </c>
      <c r="G523" s="3">
        <v>31456</v>
      </c>
      <c r="H523" s="3">
        <f t="shared" si="56"/>
        <v>23.597899474868715</v>
      </c>
    </row>
    <row r="524" spans="1:8" s="5" customFormat="1" ht="102" x14ac:dyDescent="0.2">
      <c r="A524" s="44" t="s">
        <v>43</v>
      </c>
      <c r="B524" s="41" t="s">
        <v>37</v>
      </c>
      <c r="C524" s="41" t="s">
        <v>51</v>
      </c>
      <c r="D524" s="41" t="s">
        <v>571</v>
      </c>
      <c r="E524" s="41"/>
      <c r="F524" s="42">
        <f>F525</f>
        <v>279132</v>
      </c>
      <c r="G524" s="42">
        <f>G525</f>
        <v>52689</v>
      </c>
      <c r="H524" s="3">
        <f t="shared" si="56"/>
        <v>18.876015648510382</v>
      </c>
    </row>
    <row r="525" spans="1:8" s="5" customFormat="1" ht="25.5" customHeight="1" x14ac:dyDescent="0.2">
      <c r="A525" s="75" t="s">
        <v>230</v>
      </c>
      <c r="B525" s="41" t="s">
        <v>37</v>
      </c>
      <c r="C525" s="41" t="s">
        <v>51</v>
      </c>
      <c r="D525" s="41" t="s">
        <v>571</v>
      </c>
      <c r="E525" s="41" t="s">
        <v>228</v>
      </c>
      <c r="F525" s="42">
        <v>279132</v>
      </c>
      <c r="G525" s="3">
        <v>52689</v>
      </c>
      <c r="H525" s="3">
        <f t="shared" si="56"/>
        <v>18.876015648510382</v>
      </c>
    </row>
    <row r="526" spans="1:8" s="5" customFormat="1" ht="76.5" x14ac:dyDescent="0.2">
      <c r="A526" s="40" t="s">
        <v>315</v>
      </c>
      <c r="B526" s="41" t="s">
        <v>37</v>
      </c>
      <c r="C526" s="41" t="s">
        <v>51</v>
      </c>
      <c r="D526" s="41" t="s">
        <v>589</v>
      </c>
      <c r="E526" s="41"/>
      <c r="F526" s="42">
        <f>F527</f>
        <v>91</v>
      </c>
      <c r="G526" s="42">
        <f>G527</f>
        <v>31</v>
      </c>
      <c r="H526" s="3">
        <f t="shared" si="56"/>
        <v>34.065934065934066</v>
      </c>
    </row>
    <row r="527" spans="1:8" s="5" customFormat="1" ht="25.5" x14ac:dyDescent="0.2">
      <c r="A527" s="40" t="s">
        <v>230</v>
      </c>
      <c r="B527" s="41" t="s">
        <v>37</v>
      </c>
      <c r="C527" s="41" t="s">
        <v>51</v>
      </c>
      <c r="D527" s="41" t="s">
        <v>589</v>
      </c>
      <c r="E527" s="41" t="s">
        <v>228</v>
      </c>
      <c r="F527" s="42">
        <f>0+91</f>
        <v>91</v>
      </c>
      <c r="G527" s="3">
        <v>31</v>
      </c>
      <c r="H527" s="3">
        <f t="shared" si="56"/>
        <v>34.065934065934066</v>
      </c>
    </row>
    <row r="528" spans="1:8" s="5" customFormat="1" ht="89.25" x14ac:dyDescent="0.2">
      <c r="A528" s="40" t="s">
        <v>590</v>
      </c>
      <c r="B528" s="41" t="s">
        <v>37</v>
      </c>
      <c r="C528" s="41" t="s">
        <v>51</v>
      </c>
      <c r="D528" s="41" t="s">
        <v>591</v>
      </c>
      <c r="E528" s="41"/>
      <c r="F528" s="42">
        <f>F529</f>
        <v>3371</v>
      </c>
      <c r="G528" s="42">
        <f>G529</f>
        <v>707</v>
      </c>
      <c r="H528" s="3">
        <f t="shared" si="56"/>
        <v>20.973005043013941</v>
      </c>
    </row>
    <row r="529" spans="1:8" s="5" customFormat="1" ht="25.5" x14ac:dyDescent="0.2">
      <c r="A529" s="75" t="s">
        <v>230</v>
      </c>
      <c r="B529" s="41" t="s">
        <v>37</v>
      </c>
      <c r="C529" s="41" t="s">
        <v>51</v>
      </c>
      <c r="D529" s="41" t="s">
        <v>591</v>
      </c>
      <c r="E529" s="41" t="s">
        <v>228</v>
      </c>
      <c r="F529" s="42">
        <v>3371</v>
      </c>
      <c r="G529" s="3">
        <v>707</v>
      </c>
      <c r="H529" s="3">
        <f t="shared" si="56"/>
        <v>20.973005043013941</v>
      </c>
    </row>
    <row r="530" spans="1:8" s="5" customFormat="1" ht="25.5" x14ac:dyDescent="0.2">
      <c r="A530" s="55" t="s">
        <v>592</v>
      </c>
      <c r="B530" s="38" t="s">
        <v>37</v>
      </c>
      <c r="C530" s="38" t="s">
        <v>51</v>
      </c>
      <c r="D530" s="38" t="s">
        <v>593</v>
      </c>
      <c r="E530" s="38"/>
      <c r="F530" s="39">
        <f>F531</f>
        <v>71</v>
      </c>
      <c r="G530" s="39">
        <f>G531</f>
        <v>0</v>
      </c>
      <c r="H530" s="18">
        <f t="shared" si="56"/>
        <v>0</v>
      </c>
    </row>
    <row r="531" spans="1:8" s="5" customFormat="1" ht="51" x14ac:dyDescent="0.2">
      <c r="A531" s="75" t="s">
        <v>54</v>
      </c>
      <c r="B531" s="41" t="s">
        <v>37</v>
      </c>
      <c r="C531" s="41" t="s">
        <v>51</v>
      </c>
      <c r="D531" s="41" t="s">
        <v>594</v>
      </c>
      <c r="E531" s="41"/>
      <c r="F531" s="42">
        <f>F532</f>
        <v>71</v>
      </c>
      <c r="G531" s="42">
        <f>G532</f>
        <v>0</v>
      </c>
      <c r="H531" s="3">
        <f t="shared" si="56"/>
        <v>0</v>
      </c>
    </row>
    <row r="532" spans="1:8" s="5" customFormat="1" ht="25.5" x14ac:dyDescent="0.2">
      <c r="A532" s="40" t="s">
        <v>230</v>
      </c>
      <c r="B532" s="41" t="s">
        <v>37</v>
      </c>
      <c r="C532" s="41" t="s">
        <v>51</v>
      </c>
      <c r="D532" s="41" t="s">
        <v>594</v>
      </c>
      <c r="E532" s="41" t="s">
        <v>228</v>
      </c>
      <c r="F532" s="42">
        <v>71</v>
      </c>
      <c r="G532" s="27">
        <v>0</v>
      </c>
      <c r="H532" s="3">
        <f t="shared" si="56"/>
        <v>0</v>
      </c>
    </row>
    <row r="533" spans="1:8" s="5" customFormat="1" ht="40.5" x14ac:dyDescent="0.2">
      <c r="A533" s="45" t="s">
        <v>572</v>
      </c>
      <c r="B533" s="38" t="s">
        <v>37</v>
      </c>
      <c r="C533" s="46" t="s">
        <v>51</v>
      </c>
      <c r="D533" s="46" t="s">
        <v>573</v>
      </c>
      <c r="E533" s="41"/>
      <c r="F533" s="39">
        <f>F534+F536+F538+F540+F542</f>
        <v>28228</v>
      </c>
      <c r="G533" s="39">
        <f>G534+G536+G538+G540+G542</f>
        <v>5283</v>
      </c>
      <c r="H533" s="18">
        <f t="shared" si="56"/>
        <v>18.715459827122004</v>
      </c>
    </row>
    <row r="534" spans="1:8" s="5" customFormat="1" ht="38.25" x14ac:dyDescent="0.25">
      <c r="A534" s="40" t="s">
        <v>55</v>
      </c>
      <c r="B534" s="41" t="s">
        <v>37</v>
      </c>
      <c r="C534" s="41" t="s">
        <v>51</v>
      </c>
      <c r="D534" s="41" t="s">
        <v>595</v>
      </c>
      <c r="E534" s="76"/>
      <c r="F534" s="77">
        <f>F535</f>
        <v>1466</v>
      </c>
      <c r="G534" s="77">
        <f>G535</f>
        <v>254</v>
      </c>
      <c r="H534" s="3">
        <f t="shared" si="56"/>
        <v>17.32605729877217</v>
      </c>
    </row>
    <row r="535" spans="1:8" s="5" customFormat="1" ht="25.5" x14ac:dyDescent="0.2">
      <c r="A535" s="40" t="s">
        <v>230</v>
      </c>
      <c r="B535" s="41" t="s">
        <v>37</v>
      </c>
      <c r="C535" s="41" t="s">
        <v>51</v>
      </c>
      <c r="D535" s="41" t="s">
        <v>595</v>
      </c>
      <c r="E535" s="41" t="s">
        <v>228</v>
      </c>
      <c r="F535" s="42">
        <v>1466</v>
      </c>
      <c r="G535" s="3">
        <v>254</v>
      </c>
      <c r="H535" s="3">
        <f t="shared" si="56"/>
        <v>17.32605729877217</v>
      </c>
    </row>
    <row r="536" spans="1:8" ht="38.25" x14ac:dyDescent="0.25">
      <c r="A536" s="40" t="s">
        <v>56</v>
      </c>
      <c r="B536" s="41" t="s">
        <v>37</v>
      </c>
      <c r="C536" s="41" t="s">
        <v>51</v>
      </c>
      <c r="D536" s="41" t="s">
        <v>596</v>
      </c>
      <c r="E536" s="41"/>
      <c r="F536" s="77">
        <f>F537</f>
        <v>21532</v>
      </c>
      <c r="G536" s="77">
        <f>G537</f>
        <v>4199</v>
      </c>
      <c r="H536" s="3">
        <f t="shared" si="56"/>
        <v>19.501207505108674</v>
      </c>
    </row>
    <row r="537" spans="1:8" ht="25.5" x14ac:dyDescent="0.25">
      <c r="A537" s="40" t="s">
        <v>230</v>
      </c>
      <c r="B537" s="41" t="s">
        <v>37</v>
      </c>
      <c r="C537" s="41" t="s">
        <v>51</v>
      </c>
      <c r="D537" s="41" t="s">
        <v>596</v>
      </c>
      <c r="E537" s="41" t="s">
        <v>228</v>
      </c>
      <c r="F537" s="42">
        <v>21532</v>
      </c>
      <c r="G537" s="42">
        <v>4199</v>
      </c>
      <c r="H537" s="3">
        <f t="shared" si="56"/>
        <v>19.501207505108674</v>
      </c>
    </row>
    <row r="538" spans="1:8" ht="102" customHeight="1" x14ac:dyDescent="0.25">
      <c r="A538" s="40" t="s">
        <v>236</v>
      </c>
      <c r="B538" s="41" t="s">
        <v>37</v>
      </c>
      <c r="C538" s="41" t="s">
        <v>51</v>
      </c>
      <c r="D538" s="41" t="s">
        <v>597</v>
      </c>
      <c r="E538" s="41"/>
      <c r="F538" s="77">
        <f>F539</f>
        <v>4506</v>
      </c>
      <c r="G538" s="77">
        <f>G539</f>
        <v>499</v>
      </c>
      <c r="H538" s="3">
        <f t="shared" si="56"/>
        <v>11.074123391034178</v>
      </c>
    </row>
    <row r="539" spans="1:8" ht="25.5" x14ac:dyDescent="0.25">
      <c r="A539" s="40" t="s">
        <v>230</v>
      </c>
      <c r="B539" s="41" t="s">
        <v>37</v>
      </c>
      <c r="C539" s="41" t="s">
        <v>51</v>
      </c>
      <c r="D539" s="41" t="s">
        <v>597</v>
      </c>
      <c r="E539" s="41" t="s">
        <v>228</v>
      </c>
      <c r="F539" s="42">
        <v>4506</v>
      </c>
      <c r="G539" s="27">
        <v>499</v>
      </c>
      <c r="H539" s="3">
        <f t="shared" si="56"/>
        <v>11.074123391034178</v>
      </c>
    </row>
    <row r="540" spans="1:8" ht="64.5" customHeight="1" x14ac:dyDescent="0.25">
      <c r="A540" s="40" t="s">
        <v>237</v>
      </c>
      <c r="B540" s="41" t="s">
        <v>37</v>
      </c>
      <c r="C540" s="41" t="s">
        <v>51</v>
      </c>
      <c r="D540" s="41" t="s">
        <v>598</v>
      </c>
      <c r="E540" s="41"/>
      <c r="F540" s="77">
        <f>F541</f>
        <v>265</v>
      </c>
      <c r="G540" s="77">
        <f>G541</f>
        <v>0</v>
      </c>
      <c r="H540" s="3">
        <f t="shared" si="56"/>
        <v>0</v>
      </c>
    </row>
    <row r="541" spans="1:8" ht="25.5" x14ac:dyDescent="0.25">
      <c r="A541" s="40" t="s">
        <v>230</v>
      </c>
      <c r="B541" s="41" t="s">
        <v>37</v>
      </c>
      <c r="C541" s="41" t="s">
        <v>51</v>
      </c>
      <c r="D541" s="41" t="s">
        <v>598</v>
      </c>
      <c r="E541" s="41" t="s">
        <v>228</v>
      </c>
      <c r="F541" s="42">
        <v>265</v>
      </c>
      <c r="G541" s="27">
        <v>0</v>
      </c>
      <c r="H541" s="3">
        <f t="shared" si="56"/>
        <v>0</v>
      </c>
    </row>
    <row r="542" spans="1:8" ht="97.5" customHeight="1" x14ac:dyDescent="0.25">
      <c r="A542" s="40" t="s">
        <v>238</v>
      </c>
      <c r="B542" s="41" t="s">
        <v>37</v>
      </c>
      <c r="C542" s="41" t="s">
        <v>51</v>
      </c>
      <c r="D542" s="41" t="s">
        <v>599</v>
      </c>
      <c r="E542" s="41"/>
      <c r="F542" s="77">
        <f>F543</f>
        <v>459</v>
      </c>
      <c r="G542" s="77">
        <f>G543</f>
        <v>331</v>
      </c>
      <c r="H542" s="3">
        <f t="shared" si="56"/>
        <v>72.113289760348593</v>
      </c>
    </row>
    <row r="543" spans="1:8" ht="25.5" x14ac:dyDescent="0.25">
      <c r="A543" s="40" t="s">
        <v>230</v>
      </c>
      <c r="B543" s="41" t="s">
        <v>37</v>
      </c>
      <c r="C543" s="41" t="s">
        <v>51</v>
      </c>
      <c r="D543" s="41" t="s">
        <v>599</v>
      </c>
      <c r="E543" s="41" t="s">
        <v>228</v>
      </c>
      <c r="F543" s="42">
        <v>459</v>
      </c>
      <c r="G543" s="3">
        <v>331</v>
      </c>
      <c r="H543" s="3">
        <f t="shared" si="56"/>
        <v>72.113289760348593</v>
      </c>
    </row>
    <row r="544" spans="1:8" ht="27" customHeight="1" x14ac:dyDescent="0.25">
      <c r="A544" s="37" t="s">
        <v>336</v>
      </c>
      <c r="B544" s="38" t="s">
        <v>37</v>
      </c>
      <c r="C544" s="46" t="s">
        <v>51</v>
      </c>
      <c r="D544" s="38" t="s">
        <v>113</v>
      </c>
      <c r="E544" s="41"/>
      <c r="F544" s="78">
        <f t="shared" ref="F544:G546" si="61">F545</f>
        <v>26200</v>
      </c>
      <c r="G544" s="78">
        <f t="shared" si="61"/>
        <v>3981</v>
      </c>
      <c r="H544" s="18">
        <f t="shared" si="56"/>
        <v>15.194656488549619</v>
      </c>
    </row>
    <row r="545" spans="1:8" x14ac:dyDescent="0.25">
      <c r="A545" s="37" t="s">
        <v>320</v>
      </c>
      <c r="B545" s="38" t="s">
        <v>37</v>
      </c>
      <c r="C545" s="46" t="s">
        <v>51</v>
      </c>
      <c r="D545" s="46" t="s">
        <v>337</v>
      </c>
      <c r="E545" s="41"/>
      <c r="F545" s="78">
        <f t="shared" si="61"/>
        <v>26200</v>
      </c>
      <c r="G545" s="78">
        <f t="shared" si="61"/>
        <v>3981</v>
      </c>
      <c r="H545" s="18">
        <f t="shared" si="56"/>
        <v>15.194656488549619</v>
      </c>
    </row>
    <row r="546" spans="1:8" ht="27" customHeight="1" x14ac:dyDescent="0.25">
      <c r="A546" s="55" t="s">
        <v>576</v>
      </c>
      <c r="B546" s="38" t="s">
        <v>37</v>
      </c>
      <c r="C546" s="46" t="s">
        <v>51</v>
      </c>
      <c r="D546" s="46" t="s">
        <v>577</v>
      </c>
      <c r="E546" s="41"/>
      <c r="F546" s="78">
        <f t="shared" si="61"/>
        <v>26200</v>
      </c>
      <c r="G546" s="78">
        <f t="shared" si="61"/>
        <v>3981</v>
      </c>
      <c r="H546" s="18">
        <f t="shared" si="56"/>
        <v>15.194656488549619</v>
      </c>
    </row>
    <row r="547" spans="1:8" ht="25.5" x14ac:dyDescent="0.25">
      <c r="A547" s="40" t="s">
        <v>578</v>
      </c>
      <c r="B547" s="41" t="s">
        <v>37</v>
      </c>
      <c r="C547" s="41" t="s">
        <v>51</v>
      </c>
      <c r="D547" s="41" t="s">
        <v>579</v>
      </c>
      <c r="E547" s="41"/>
      <c r="F547" s="77">
        <f>F548</f>
        <v>26200</v>
      </c>
      <c r="G547" s="77">
        <f>G548</f>
        <v>3981</v>
      </c>
      <c r="H547" s="3">
        <f t="shared" si="56"/>
        <v>15.194656488549619</v>
      </c>
    </row>
    <row r="548" spans="1:8" ht="25.5" x14ac:dyDescent="0.25">
      <c r="A548" s="40" t="s">
        <v>230</v>
      </c>
      <c r="B548" s="41" t="s">
        <v>37</v>
      </c>
      <c r="C548" s="41" t="s">
        <v>51</v>
      </c>
      <c r="D548" s="41" t="s">
        <v>579</v>
      </c>
      <c r="E548" s="41" t="s">
        <v>228</v>
      </c>
      <c r="F548" s="42">
        <v>26200</v>
      </c>
      <c r="G548" s="3">
        <v>3981</v>
      </c>
      <c r="H548" s="3">
        <f t="shared" si="56"/>
        <v>15.194656488549619</v>
      </c>
    </row>
    <row r="549" spans="1:8" s="5" customFormat="1" ht="12.75" x14ac:dyDescent="0.2">
      <c r="A549" s="37" t="s">
        <v>217</v>
      </c>
      <c r="B549" s="38" t="s">
        <v>37</v>
      </c>
      <c r="C549" s="38" t="s">
        <v>61</v>
      </c>
      <c r="D549" s="38"/>
      <c r="E549" s="38"/>
      <c r="F549" s="39">
        <f>F550</f>
        <v>38761</v>
      </c>
      <c r="G549" s="39">
        <f>G550</f>
        <v>6645</v>
      </c>
      <c r="H549" s="18">
        <f t="shared" si="56"/>
        <v>17.143520549005444</v>
      </c>
    </row>
    <row r="550" spans="1:8" s="5" customFormat="1" ht="25.5" x14ac:dyDescent="0.2">
      <c r="A550" s="37" t="s">
        <v>39</v>
      </c>
      <c r="B550" s="38" t="s">
        <v>37</v>
      </c>
      <c r="C550" s="38" t="s">
        <v>61</v>
      </c>
      <c r="D550" s="38" t="s">
        <v>40</v>
      </c>
      <c r="E550" s="38"/>
      <c r="F550" s="39">
        <f>F551+F555</f>
        <v>38761</v>
      </c>
      <c r="G550" s="39">
        <f>G551+G555</f>
        <v>6645</v>
      </c>
      <c r="H550" s="18">
        <f t="shared" si="56"/>
        <v>17.143520549005444</v>
      </c>
    </row>
    <row r="551" spans="1:8" s="5" customFormat="1" ht="13.5" hidden="1" x14ac:dyDescent="0.2">
      <c r="A551" s="37" t="s">
        <v>351</v>
      </c>
      <c r="B551" s="38" t="s">
        <v>37</v>
      </c>
      <c r="C551" s="46" t="s">
        <v>61</v>
      </c>
      <c r="D551" s="46" t="s">
        <v>46</v>
      </c>
      <c r="E551" s="41"/>
      <c r="F551" s="39">
        <f t="shared" ref="F551:G553" si="62">F552</f>
        <v>0</v>
      </c>
      <c r="G551" s="39">
        <f t="shared" si="62"/>
        <v>0</v>
      </c>
      <c r="H551" s="18" t="e">
        <f t="shared" si="56"/>
        <v>#DIV/0!</v>
      </c>
    </row>
    <row r="552" spans="1:8" s="5" customFormat="1" ht="27" hidden="1" x14ac:dyDescent="0.2">
      <c r="A552" s="45" t="s">
        <v>585</v>
      </c>
      <c r="B552" s="38" t="s">
        <v>37</v>
      </c>
      <c r="C552" s="46" t="s">
        <v>61</v>
      </c>
      <c r="D552" s="46" t="s">
        <v>66</v>
      </c>
      <c r="E552" s="41"/>
      <c r="F552" s="39">
        <f t="shared" si="62"/>
        <v>0</v>
      </c>
      <c r="G552" s="39">
        <f t="shared" si="62"/>
        <v>0</v>
      </c>
      <c r="H552" s="18" t="e">
        <f t="shared" si="56"/>
        <v>#DIV/0!</v>
      </c>
    </row>
    <row r="553" spans="1:8" s="5" customFormat="1" ht="25.5" hidden="1" x14ac:dyDescent="0.2">
      <c r="A553" s="40" t="s">
        <v>45</v>
      </c>
      <c r="B553" s="41" t="s">
        <v>37</v>
      </c>
      <c r="C553" s="41" t="s">
        <v>61</v>
      </c>
      <c r="D553" s="41" t="s">
        <v>562</v>
      </c>
      <c r="E553" s="41"/>
      <c r="F553" s="42">
        <f t="shared" si="62"/>
        <v>0</v>
      </c>
      <c r="G553" s="42">
        <f t="shared" si="62"/>
        <v>0</v>
      </c>
      <c r="H553" s="18" t="e">
        <f t="shared" si="56"/>
        <v>#DIV/0!</v>
      </c>
    </row>
    <row r="554" spans="1:8" s="5" customFormat="1" ht="25.5" hidden="1" x14ac:dyDescent="0.2">
      <c r="A554" s="40" t="s">
        <v>230</v>
      </c>
      <c r="B554" s="41" t="s">
        <v>37</v>
      </c>
      <c r="C554" s="41" t="s">
        <v>61</v>
      </c>
      <c r="D554" s="41" t="s">
        <v>562</v>
      </c>
      <c r="E554" s="41" t="s">
        <v>228</v>
      </c>
      <c r="F554" s="42"/>
      <c r="G554" s="42"/>
      <c r="H554" s="18" t="e">
        <f t="shared" si="56"/>
        <v>#DIV/0!</v>
      </c>
    </row>
    <row r="555" spans="1:8" s="5" customFormat="1" ht="12.75" x14ac:dyDescent="0.2">
      <c r="A555" s="37" t="s">
        <v>320</v>
      </c>
      <c r="B555" s="38" t="s">
        <v>37</v>
      </c>
      <c r="C555" s="38" t="s">
        <v>61</v>
      </c>
      <c r="D555" s="38" t="s">
        <v>74</v>
      </c>
      <c r="E555" s="41"/>
      <c r="F555" s="39">
        <f>F556+F559</f>
        <v>38761</v>
      </c>
      <c r="G555" s="39">
        <f>G556+G559</f>
        <v>6645</v>
      </c>
      <c r="H555" s="18">
        <f t="shared" si="56"/>
        <v>17.143520549005444</v>
      </c>
    </row>
    <row r="556" spans="1:8" s="5" customFormat="1" ht="54" x14ac:dyDescent="0.2">
      <c r="A556" s="45" t="s">
        <v>569</v>
      </c>
      <c r="B556" s="38" t="s">
        <v>37</v>
      </c>
      <c r="C556" s="46" t="s">
        <v>61</v>
      </c>
      <c r="D556" s="46" t="s">
        <v>75</v>
      </c>
      <c r="E556" s="41"/>
      <c r="F556" s="39">
        <f t="shared" ref="F556:G556" si="63">F557</f>
        <v>28809</v>
      </c>
      <c r="G556" s="39">
        <f t="shared" si="63"/>
        <v>5201</v>
      </c>
      <c r="H556" s="18">
        <f t="shared" si="56"/>
        <v>18.053386094623207</v>
      </c>
    </row>
    <row r="557" spans="1:8" s="5" customFormat="1" ht="25.5" x14ac:dyDescent="0.2">
      <c r="A557" s="40" t="s">
        <v>42</v>
      </c>
      <c r="B557" s="41" t="s">
        <v>37</v>
      </c>
      <c r="C557" s="41" t="s">
        <v>61</v>
      </c>
      <c r="D557" s="41" t="s">
        <v>570</v>
      </c>
      <c r="E557" s="41"/>
      <c r="F557" s="42">
        <f>F558</f>
        <v>28809</v>
      </c>
      <c r="G557" s="42">
        <f>G558</f>
        <v>5201</v>
      </c>
      <c r="H557" s="3">
        <f t="shared" si="56"/>
        <v>18.053386094623207</v>
      </c>
    </row>
    <row r="558" spans="1:8" s="5" customFormat="1" ht="25.5" x14ac:dyDescent="0.2">
      <c r="A558" s="40" t="s">
        <v>230</v>
      </c>
      <c r="B558" s="41" t="s">
        <v>37</v>
      </c>
      <c r="C558" s="41" t="s">
        <v>61</v>
      </c>
      <c r="D558" s="41" t="s">
        <v>570</v>
      </c>
      <c r="E558" s="41" t="s">
        <v>228</v>
      </c>
      <c r="F558" s="42">
        <v>28809</v>
      </c>
      <c r="G558" s="42">
        <v>5201</v>
      </c>
      <c r="H558" s="3">
        <f t="shared" si="56"/>
        <v>18.053386094623207</v>
      </c>
    </row>
    <row r="559" spans="1:8" s="5" customFormat="1" ht="13.5" x14ac:dyDescent="0.2">
      <c r="A559" s="45" t="s">
        <v>600</v>
      </c>
      <c r="B559" s="38" t="s">
        <v>37</v>
      </c>
      <c r="C559" s="38" t="s">
        <v>61</v>
      </c>
      <c r="D559" s="38" t="s">
        <v>601</v>
      </c>
      <c r="E559" s="38"/>
      <c r="F559" s="39">
        <f>F560</f>
        <v>9952</v>
      </c>
      <c r="G559" s="39">
        <f>G560</f>
        <v>1444</v>
      </c>
      <c r="H559" s="18">
        <f t="shared" ref="H559:H633" si="64">G559/F559*100</f>
        <v>14.509646302250804</v>
      </c>
    </row>
    <row r="560" spans="1:8" s="5" customFormat="1" ht="24.75" customHeight="1" x14ac:dyDescent="0.2">
      <c r="A560" s="40" t="s">
        <v>62</v>
      </c>
      <c r="B560" s="41" t="s">
        <v>37</v>
      </c>
      <c r="C560" s="41" t="s">
        <v>61</v>
      </c>
      <c r="D560" s="41" t="s">
        <v>602</v>
      </c>
      <c r="E560" s="41"/>
      <c r="F560" s="42">
        <f>F561+F562</f>
        <v>9952</v>
      </c>
      <c r="G560" s="42">
        <f>G561+G562</f>
        <v>1444</v>
      </c>
      <c r="H560" s="18">
        <f t="shared" si="64"/>
        <v>14.509646302250804</v>
      </c>
    </row>
    <row r="561" spans="1:8" s="5" customFormat="1" ht="30.75" customHeight="1" x14ac:dyDescent="0.2">
      <c r="A561" s="40" t="s">
        <v>230</v>
      </c>
      <c r="B561" s="41" t="s">
        <v>37</v>
      </c>
      <c r="C561" s="41" t="s">
        <v>61</v>
      </c>
      <c r="D561" s="41" t="s">
        <v>602</v>
      </c>
      <c r="E561" s="41" t="s">
        <v>228</v>
      </c>
      <c r="F561" s="42">
        <v>9918</v>
      </c>
      <c r="G561" s="42">
        <v>1444</v>
      </c>
      <c r="H561" s="3">
        <f t="shared" si="64"/>
        <v>14.559386973180077</v>
      </c>
    </row>
    <row r="562" spans="1:8" s="5" customFormat="1" ht="12.75" x14ac:dyDescent="0.2">
      <c r="A562" s="40" t="s">
        <v>231</v>
      </c>
      <c r="B562" s="41" t="s">
        <v>37</v>
      </c>
      <c r="C562" s="41" t="s">
        <v>61</v>
      </c>
      <c r="D562" s="41" t="s">
        <v>602</v>
      </c>
      <c r="E562" s="41" t="s">
        <v>229</v>
      </c>
      <c r="F562" s="42">
        <v>34</v>
      </c>
      <c r="G562" s="3">
        <v>0</v>
      </c>
      <c r="H562" s="3">
        <f t="shared" si="64"/>
        <v>0</v>
      </c>
    </row>
    <row r="563" spans="1:8" s="5" customFormat="1" ht="25.5" x14ac:dyDescent="0.2">
      <c r="A563" s="47" t="s">
        <v>63</v>
      </c>
      <c r="B563" s="38" t="s">
        <v>37</v>
      </c>
      <c r="C563" s="38" t="s">
        <v>64</v>
      </c>
      <c r="D563" s="38"/>
      <c r="E563" s="38"/>
      <c r="F563" s="39">
        <f>F564+F577+F584+F599+F572</f>
        <v>356</v>
      </c>
      <c r="G563" s="39">
        <f>G564+G577+G584+G599+G572</f>
        <v>66</v>
      </c>
      <c r="H563" s="18">
        <f t="shared" si="64"/>
        <v>18.539325842696631</v>
      </c>
    </row>
    <row r="564" spans="1:8" s="5" customFormat="1" ht="25.5" x14ac:dyDescent="0.2">
      <c r="A564" s="37" t="s">
        <v>39</v>
      </c>
      <c r="B564" s="38" t="s">
        <v>37</v>
      </c>
      <c r="C564" s="38" t="s">
        <v>64</v>
      </c>
      <c r="D564" s="38" t="s">
        <v>40</v>
      </c>
      <c r="E564" s="38"/>
      <c r="F564" s="39">
        <f>F565</f>
        <v>35</v>
      </c>
      <c r="G564" s="39">
        <f>G565</f>
        <v>5</v>
      </c>
      <c r="H564" s="18">
        <f t="shared" si="64"/>
        <v>14.285714285714285</v>
      </c>
    </row>
    <row r="565" spans="1:8" s="5" customFormat="1" ht="13.5" x14ac:dyDescent="0.2">
      <c r="A565" s="37" t="s">
        <v>320</v>
      </c>
      <c r="B565" s="41" t="s">
        <v>37</v>
      </c>
      <c r="C565" s="41" t="s">
        <v>64</v>
      </c>
      <c r="D565" s="46" t="s">
        <v>74</v>
      </c>
      <c r="E565" s="41"/>
      <c r="F565" s="39">
        <f>F569+F566</f>
        <v>35</v>
      </c>
      <c r="G565" s="39">
        <f>G569+G566</f>
        <v>5</v>
      </c>
      <c r="H565" s="18">
        <f t="shared" si="64"/>
        <v>14.285714285714285</v>
      </c>
    </row>
    <row r="566" spans="1:8" s="5" customFormat="1" ht="54" x14ac:dyDescent="0.2">
      <c r="A566" s="45" t="s">
        <v>569</v>
      </c>
      <c r="B566" s="38" t="s">
        <v>37</v>
      </c>
      <c r="C566" s="38" t="s">
        <v>64</v>
      </c>
      <c r="D566" s="38" t="s">
        <v>75</v>
      </c>
      <c r="E566" s="41"/>
      <c r="F566" s="39">
        <f>F567</f>
        <v>30</v>
      </c>
      <c r="G566" s="39">
        <f>G567</f>
        <v>0</v>
      </c>
      <c r="H566" s="18">
        <f t="shared" si="64"/>
        <v>0</v>
      </c>
    </row>
    <row r="567" spans="1:8" s="5" customFormat="1" ht="25.5" x14ac:dyDescent="0.2">
      <c r="A567" s="75" t="s">
        <v>123</v>
      </c>
      <c r="B567" s="41" t="s">
        <v>37</v>
      </c>
      <c r="C567" s="41" t="s">
        <v>64</v>
      </c>
      <c r="D567" s="41" t="s">
        <v>570</v>
      </c>
      <c r="E567" s="41"/>
      <c r="F567" s="42">
        <f>F568</f>
        <v>30</v>
      </c>
      <c r="G567" s="42">
        <f>G568</f>
        <v>0</v>
      </c>
      <c r="H567" s="3">
        <f t="shared" si="64"/>
        <v>0</v>
      </c>
    </row>
    <row r="568" spans="1:8" s="5" customFormat="1" ht="25.5" x14ac:dyDescent="0.2">
      <c r="A568" s="40" t="s">
        <v>222</v>
      </c>
      <c r="B568" s="41" t="s">
        <v>37</v>
      </c>
      <c r="C568" s="41" t="s">
        <v>64</v>
      </c>
      <c r="D568" s="41" t="s">
        <v>570</v>
      </c>
      <c r="E568" s="41" t="s">
        <v>221</v>
      </c>
      <c r="F568" s="42">
        <v>30</v>
      </c>
      <c r="G568" s="42">
        <v>0</v>
      </c>
      <c r="H568" s="3">
        <f t="shared" si="64"/>
        <v>0</v>
      </c>
    </row>
    <row r="569" spans="1:8" s="5" customFormat="1" ht="27" x14ac:dyDescent="0.2">
      <c r="A569" s="45" t="s">
        <v>325</v>
      </c>
      <c r="B569" s="38" t="s">
        <v>37</v>
      </c>
      <c r="C569" s="38" t="s">
        <v>64</v>
      </c>
      <c r="D569" s="38" t="s">
        <v>326</v>
      </c>
      <c r="E569" s="38"/>
      <c r="F569" s="39">
        <f>F570</f>
        <v>5</v>
      </c>
      <c r="G569" s="39">
        <f>G570</f>
        <v>5</v>
      </c>
      <c r="H569" s="3">
        <f t="shared" si="64"/>
        <v>100</v>
      </c>
    </row>
    <row r="570" spans="1:8" s="5" customFormat="1" ht="38.25" x14ac:dyDescent="0.2">
      <c r="A570" s="44" t="s">
        <v>327</v>
      </c>
      <c r="B570" s="41" t="s">
        <v>37</v>
      </c>
      <c r="C570" s="41" t="s">
        <v>64</v>
      </c>
      <c r="D570" s="41" t="s">
        <v>328</v>
      </c>
      <c r="E570" s="41"/>
      <c r="F570" s="42">
        <f>F571</f>
        <v>5</v>
      </c>
      <c r="G570" s="42">
        <f>G571</f>
        <v>5</v>
      </c>
      <c r="H570" s="27">
        <f t="shared" si="64"/>
        <v>100</v>
      </c>
    </row>
    <row r="571" spans="1:8" s="5" customFormat="1" ht="25.5" x14ac:dyDescent="0.2">
      <c r="A571" s="40" t="s">
        <v>222</v>
      </c>
      <c r="B571" s="41" t="s">
        <v>37</v>
      </c>
      <c r="C571" s="41" t="s">
        <v>64</v>
      </c>
      <c r="D571" s="41" t="s">
        <v>328</v>
      </c>
      <c r="E571" s="41" t="s">
        <v>221</v>
      </c>
      <c r="F571" s="42">
        <v>5</v>
      </c>
      <c r="G571" s="42">
        <v>5</v>
      </c>
      <c r="H571" s="27">
        <f t="shared" si="64"/>
        <v>100</v>
      </c>
    </row>
    <row r="572" spans="1:8" s="5" customFormat="1" ht="25.5" x14ac:dyDescent="0.2">
      <c r="A572" s="37" t="s">
        <v>336</v>
      </c>
      <c r="B572" s="38" t="s">
        <v>37</v>
      </c>
      <c r="C572" s="38" t="s">
        <v>64</v>
      </c>
      <c r="D572" s="38" t="s">
        <v>113</v>
      </c>
      <c r="E572" s="41"/>
      <c r="F572" s="39">
        <f t="shared" ref="F572:H574" si="65">F573</f>
        <v>15</v>
      </c>
      <c r="G572" s="39">
        <f t="shared" si="65"/>
        <v>0</v>
      </c>
      <c r="H572" s="29">
        <f t="shared" si="64"/>
        <v>0</v>
      </c>
    </row>
    <row r="573" spans="1:8" s="5" customFormat="1" ht="12.75" x14ac:dyDescent="0.2">
      <c r="A573" s="37" t="s">
        <v>320</v>
      </c>
      <c r="B573" s="38" t="s">
        <v>37</v>
      </c>
      <c r="C573" s="38" t="s">
        <v>64</v>
      </c>
      <c r="D573" s="38" t="s">
        <v>337</v>
      </c>
      <c r="E573" s="41"/>
      <c r="F573" s="39">
        <f t="shared" si="65"/>
        <v>15</v>
      </c>
      <c r="G573" s="39">
        <f t="shared" si="65"/>
        <v>0</v>
      </c>
      <c r="H573" s="29">
        <f t="shared" si="64"/>
        <v>0</v>
      </c>
    </row>
    <row r="574" spans="1:8" s="5" customFormat="1" ht="27" x14ac:dyDescent="0.2">
      <c r="A574" s="45" t="s">
        <v>241</v>
      </c>
      <c r="B574" s="38" t="s">
        <v>37</v>
      </c>
      <c r="C574" s="38" t="s">
        <v>64</v>
      </c>
      <c r="D574" s="46" t="s">
        <v>338</v>
      </c>
      <c r="E574" s="41"/>
      <c r="F574" s="39">
        <f>F575</f>
        <v>15</v>
      </c>
      <c r="G574" s="39">
        <f t="shared" si="65"/>
        <v>0</v>
      </c>
      <c r="H574" s="39">
        <f t="shared" si="65"/>
        <v>0</v>
      </c>
    </row>
    <row r="575" spans="1:8" s="5" customFormat="1" ht="51" x14ac:dyDescent="0.2">
      <c r="A575" s="40" t="s">
        <v>115</v>
      </c>
      <c r="B575" s="41" t="s">
        <v>37</v>
      </c>
      <c r="C575" s="41" t="s">
        <v>64</v>
      </c>
      <c r="D575" s="41" t="s">
        <v>340</v>
      </c>
      <c r="E575" s="41"/>
      <c r="F575" s="42">
        <f>F576</f>
        <v>15</v>
      </c>
      <c r="G575" s="42">
        <f>G576</f>
        <v>0</v>
      </c>
      <c r="H575" s="27">
        <f t="shared" si="64"/>
        <v>0</v>
      </c>
    </row>
    <row r="576" spans="1:8" s="5" customFormat="1" ht="25.5" x14ac:dyDescent="0.2">
      <c r="A576" s="40" t="s">
        <v>222</v>
      </c>
      <c r="B576" s="41" t="s">
        <v>37</v>
      </c>
      <c r="C576" s="41" t="s">
        <v>64</v>
      </c>
      <c r="D576" s="41" t="s">
        <v>340</v>
      </c>
      <c r="E576" s="41" t="s">
        <v>221</v>
      </c>
      <c r="F576" s="42">
        <v>15</v>
      </c>
      <c r="G576" s="42">
        <v>0</v>
      </c>
      <c r="H576" s="27">
        <f t="shared" si="64"/>
        <v>0</v>
      </c>
    </row>
    <row r="577" spans="1:8" ht="25.5" hidden="1" x14ac:dyDescent="0.25">
      <c r="A577" s="37" t="s">
        <v>181</v>
      </c>
      <c r="B577" s="38" t="s">
        <v>37</v>
      </c>
      <c r="C577" s="38" t="s">
        <v>64</v>
      </c>
      <c r="D577" s="38" t="s">
        <v>15</v>
      </c>
      <c r="E577" s="38"/>
      <c r="F577" s="39">
        <f>F581+F578</f>
        <v>0</v>
      </c>
      <c r="G577" s="39">
        <f>G581+G578</f>
        <v>0</v>
      </c>
      <c r="H577" s="3" t="e">
        <f t="shared" si="64"/>
        <v>#DIV/0!</v>
      </c>
    </row>
    <row r="578" spans="1:8" hidden="1" x14ac:dyDescent="0.25">
      <c r="A578" s="37" t="s">
        <v>320</v>
      </c>
      <c r="B578" s="38" t="s">
        <v>37</v>
      </c>
      <c r="C578" s="38" t="s">
        <v>64</v>
      </c>
      <c r="D578" s="38" t="s">
        <v>606</v>
      </c>
      <c r="E578" s="38"/>
      <c r="F578" s="39">
        <f>F579</f>
        <v>0</v>
      </c>
      <c r="G578" s="39">
        <f>G579</f>
        <v>0</v>
      </c>
      <c r="H578" s="3" t="e">
        <f t="shared" si="64"/>
        <v>#DIV/0!</v>
      </c>
    </row>
    <row r="579" spans="1:8" s="5" customFormat="1" ht="40.5" hidden="1" customHeight="1" x14ac:dyDescent="0.2">
      <c r="A579" s="45" t="s">
        <v>607</v>
      </c>
      <c r="B579" s="38" t="s">
        <v>37</v>
      </c>
      <c r="C579" s="38" t="s">
        <v>64</v>
      </c>
      <c r="D579" s="46" t="s">
        <v>608</v>
      </c>
      <c r="E579" s="38"/>
      <c r="F579" s="39">
        <f>F580</f>
        <v>0</v>
      </c>
      <c r="G579" s="39">
        <f>G580</f>
        <v>0</v>
      </c>
      <c r="H579" s="3" t="e">
        <f t="shared" si="64"/>
        <v>#DIV/0!</v>
      </c>
    </row>
    <row r="580" spans="1:8" s="5" customFormat="1" ht="38.25" hidden="1" x14ac:dyDescent="0.2">
      <c r="A580" s="40" t="s">
        <v>609</v>
      </c>
      <c r="B580" s="41" t="s">
        <v>37</v>
      </c>
      <c r="C580" s="41" t="s">
        <v>64</v>
      </c>
      <c r="D580" s="41" t="s">
        <v>610</v>
      </c>
      <c r="E580" s="41" t="s">
        <v>228</v>
      </c>
      <c r="F580" s="42"/>
      <c r="H580" s="3" t="e">
        <f t="shared" si="64"/>
        <v>#DIV/0!</v>
      </c>
    </row>
    <row r="581" spans="1:8" s="5" customFormat="1" ht="40.5" hidden="1" x14ac:dyDescent="0.2">
      <c r="A581" s="45" t="s">
        <v>611</v>
      </c>
      <c r="B581" s="38" t="s">
        <v>37</v>
      </c>
      <c r="C581" s="38" t="s">
        <v>64</v>
      </c>
      <c r="D581" s="46" t="s">
        <v>612</v>
      </c>
      <c r="E581" s="41"/>
      <c r="F581" s="39">
        <f t="shared" ref="F581:G581" si="66">F582</f>
        <v>0</v>
      </c>
      <c r="G581" s="39">
        <f t="shared" si="66"/>
        <v>0</v>
      </c>
      <c r="H581" s="3" t="e">
        <f t="shared" si="64"/>
        <v>#DIV/0!</v>
      </c>
    </row>
    <row r="582" spans="1:8" s="5" customFormat="1" ht="25.5" hidden="1" x14ac:dyDescent="0.2">
      <c r="A582" s="40" t="s">
        <v>265</v>
      </c>
      <c r="B582" s="41" t="s">
        <v>37</v>
      </c>
      <c r="C582" s="41" t="s">
        <v>64</v>
      </c>
      <c r="D582" s="41" t="s">
        <v>613</v>
      </c>
      <c r="E582" s="38"/>
      <c r="F582" s="42">
        <f>F583</f>
        <v>0</v>
      </c>
      <c r="G582" s="42">
        <f>G583</f>
        <v>0</v>
      </c>
      <c r="H582" s="3" t="e">
        <f t="shared" si="64"/>
        <v>#DIV/0!</v>
      </c>
    </row>
    <row r="583" spans="1:8" s="5" customFormat="1" ht="25.5" hidden="1" x14ac:dyDescent="0.2">
      <c r="A583" s="40" t="s">
        <v>222</v>
      </c>
      <c r="B583" s="41" t="s">
        <v>37</v>
      </c>
      <c r="C583" s="41" t="s">
        <v>64</v>
      </c>
      <c r="D583" s="41" t="s">
        <v>613</v>
      </c>
      <c r="E583" s="41" t="s">
        <v>221</v>
      </c>
      <c r="F583" s="42"/>
      <c r="H583" s="3" t="e">
        <f t="shared" si="64"/>
        <v>#DIV/0!</v>
      </c>
    </row>
    <row r="584" spans="1:8" s="5" customFormat="1" ht="52.5" customHeight="1" x14ac:dyDescent="0.2">
      <c r="A584" s="43" t="s">
        <v>341</v>
      </c>
      <c r="B584" s="38" t="s">
        <v>37</v>
      </c>
      <c r="C584" s="38" t="s">
        <v>64</v>
      </c>
      <c r="D584" s="38" t="s">
        <v>114</v>
      </c>
      <c r="E584" s="41"/>
      <c r="F584" s="39">
        <f t="shared" ref="F584:G584" si="67">F585</f>
        <v>277</v>
      </c>
      <c r="G584" s="39">
        <f t="shared" si="67"/>
        <v>46</v>
      </c>
      <c r="H584" s="18">
        <f t="shared" si="64"/>
        <v>16.60649819494585</v>
      </c>
    </row>
    <row r="585" spans="1:8" s="5" customFormat="1" ht="12.75" x14ac:dyDescent="0.2">
      <c r="A585" s="43" t="s">
        <v>320</v>
      </c>
      <c r="B585" s="38" t="s">
        <v>37</v>
      </c>
      <c r="C585" s="38" t="s">
        <v>64</v>
      </c>
      <c r="D585" s="38" t="s">
        <v>342</v>
      </c>
      <c r="E585" s="41"/>
      <c r="F585" s="39">
        <f>F596+F586+F591</f>
        <v>277</v>
      </c>
      <c r="G585" s="39">
        <f>G596+G586+G591</f>
        <v>46</v>
      </c>
      <c r="H585" s="18">
        <f t="shared" si="64"/>
        <v>16.60649819494585</v>
      </c>
    </row>
    <row r="586" spans="1:8" s="5" customFormat="1" ht="27" x14ac:dyDescent="0.2">
      <c r="A586" s="45" t="s">
        <v>347</v>
      </c>
      <c r="B586" s="38" t="s">
        <v>37</v>
      </c>
      <c r="C586" s="46" t="s">
        <v>64</v>
      </c>
      <c r="D586" s="46" t="s">
        <v>348</v>
      </c>
      <c r="E586" s="41"/>
      <c r="F586" s="39">
        <f>F587+F589</f>
        <v>102</v>
      </c>
      <c r="G586" s="39">
        <f>G587+G589</f>
        <v>46</v>
      </c>
      <c r="H586" s="18">
        <f t="shared" si="64"/>
        <v>45.098039215686278</v>
      </c>
    </row>
    <row r="587" spans="1:8" s="5" customFormat="1" ht="25.5" x14ac:dyDescent="0.2">
      <c r="A587" s="40" t="s">
        <v>20</v>
      </c>
      <c r="B587" s="41" t="s">
        <v>37</v>
      </c>
      <c r="C587" s="41" t="s">
        <v>64</v>
      </c>
      <c r="D587" s="41" t="s">
        <v>349</v>
      </c>
      <c r="E587" s="41"/>
      <c r="F587" s="42">
        <f t="shared" ref="F587:G587" si="68">F588</f>
        <v>46</v>
      </c>
      <c r="G587" s="42">
        <f t="shared" si="68"/>
        <v>46</v>
      </c>
      <c r="H587" s="3">
        <f t="shared" si="64"/>
        <v>100</v>
      </c>
    </row>
    <row r="588" spans="1:8" s="5" customFormat="1" ht="25.5" x14ac:dyDescent="0.2">
      <c r="A588" s="40" t="s">
        <v>222</v>
      </c>
      <c r="B588" s="41" t="s">
        <v>37</v>
      </c>
      <c r="C588" s="41" t="s">
        <v>64</v>
      </c>
      <c r="D588" s="41" t="s">
        <v>349</v>
      </c>
      <c r="E588" s="41" t="s">
        <v>221</v>
      </c>
      <c r="F588" s="42">
        <v>46</v>
      </c>
      <c r="G588" s="42">
        <v>46</v>
      </c>
      <c r="H588" s="3">
        <f t="shared" si="64"/>
        <v>100</v>
      </c>
    </row>
    <row r="589" spans="1:8" s="5" customFormat="1" ht="25.5" x14ac:dyDescent="0.2">
      <c r="A589" s="40" t="s">
        <v>42</v>
      </c>
      <c r="B589" s="41" t="s">
        <v>37</v>
      </c>
      <c r="C589" s="41" t="s">
        <v>64</v>
      </c>
      <c r="D589" s="41" t="s">
        <v>379</v>
      </c>
      <c r="E589" s="41"/>
      <c r="F589" s="42">
        <f t="shared" ref="F589" si="69">F590</f>
        <v>56</v>
      </c>
      <c r="G589" s="3">
        <f>G590</f>
        <v>0</v>
      </c>
      <c r="H589" s="3">
        <f t="shared" si="64"/>
        <v>0</v>
      </c>
    </row>
    <row r="590" spans="1:8" s="5" customFormat="1" ht="25.5" x14ac:dyDescent="0.2">
      <c r="A590" s="40" t="s">
        <v>222</v>
      </c>
      <c r="B590" s="41" t="s">
        <v>37</v>
      </c>
      <c r="C590" s="41" t="s">
        <v>64</v>
      </c>
      <c r="D590" s="41" t="s">
        <v>379</v>
      </c>
      <c r="E590" s="41" t="s">
        <v>221</v>
      </c>
      <c r="F590" s="42">
        <v>56</v>
      </c>
      <c r="G590" s="27">
        <v>0</v>
      </c>
      <c r="H590" s="3">
        <f t="shared" si="64"/>
        <v>0</v>
      </c>
    </row>
    <row r="591" spans="1:8" s="5" customFormat="1" ht="38.25" x14ac:dyDescent="0.2">
      <c r="A591" s="37" t="s">
        <v>343</v>
      </c>
      <c r="B591" s="38" t="s">
        <v>37</v>
      </c>
      <c r="C591" s="38" t="s">
        <v>64</v>
      </c>
      <c r="D591" s="38" t="s">
        <v>344</v>
      </c>
      <c r="E591" s="38"/>
      <c r="F591" s="39">
        <f>F592+F594</f>
        <v>157</v>
      </c>
      <c r="G591" s="39">
        <f>G592+G594</f>
        <v>0</v>
      </c>
      <c r="H591" s="18">
        <f t="shared" si="64"/>
        <v>0</v>
      </c>
    </row>
    <row r="592" spans="1:8" s="5" customFormat="1" ht="12.75" x14ac:dyDescent="0.2">
      <c r="A592" s="40" t="s">
        <v>614</v>
      </c>
      <c r="B592" s="41" t="s">
        <v>37</v>
      </c>
      <c r="C592" s="41" t="s">
        <v>64</v>
      </c>
      <c r="D592" s="41" t="s">
        <v>345</v>
      </c>
      <c r="E592" s="41"/>
      <c r="F592" s="42">
        <f>F593</f>
        <v>139</v>
      </c>
      <c r="G592" s="42">
        <f>G593</f>
        <v>0</v>
      </c>
      <c r="H592" s="3">
        <f t="shared" si="64"/>
        <v>0</v>
      </c>
    </row>
    <row r="593" spans="1:8" s="5" customFormat="1" ht="25.5" x14ac:dyDescent="0.2">
      <c r="A593" s="40" t="s">
        <v>222</v>
      </c>
      <c r="B593" s="41" t="s">
        <v>37</v>
      </c>
      <c r="C593" s="41" t="s">
        <v>64</v>
      </c>
      <c r="D593" s="41" t="s">
        <v>345</v>
      </c>
      <c r="E593" s="41" t="s">
        <v>221</v>
      </c>
      <c r="F593" s="42">
        <v>139</v>
      </c>
      <c r="G593" s="42">
        <v>0</v>
      </c>
      <c r="H593" s="3">
        <f t="shared" si="64"/>
        <v>0</v>
      </c>
    </row>
    <row r="594" spans="1:8" s="5" customFormat="1" ht="25.5" x14ac:dyDescent="0.2">
      <c r="A594" s="40" t="s">
        <v>42</v>
      </c>
      <c r="B594" s="41" t="s">
        <v>37</v>
      </c>
      <c r="C594" s="41" t="s">
        <v>64</v>
      </c>
      <c r="D594" s="41" t="s">
        <v>380</v>
      </c>
      <c r="E594" s="41"/>
      <c r="F594" s="42">
        <f>F595</f>
        <v>18</v>
      </c>
      <c r="G594" s="42">
        <f>G595</f>
        <v>0</v>
      </c>
      <c r="H594" s="3">
        <f t="shared" si="64"/>
        <v>0</v>
      </c>
    </row>
    <row r="595" spans="1:8" s="5" customFormat="1" ht="25.5" x14ac:dyDescent="0.2">
      <c r="A595" s="40" t="s">
        <v>222</v>
      </c>
      <c r="B595" s="41" t="s">
        <v>37</v>
      </c>
      <c r="C595" s="41" t="s">
        <v>64</v>
      </c>
      <c r="D595" s="41" t="s">
        <v>380</v>
      </c>
      <c r="E595" s="41" t="s">
        <v>221</v>
      </c>
      <c r="F595" s="42">
        <v>18</v>
      </c>
      <c r="G595" s="42">
        <v>0</v>
      </c>
      <c r="H595" s="3">
        <f t="shared" si="64"/>
        <v>0</v>
      </c>
    </row>
    <row r="596" spans="1:8" s="5" customFormat="1" ht="39.75" customHeight="1" x14ac:dyDescent="0.2">
      <c r="A596" s="52" t="s">
        <v>381</v>
      </c>
      <c r="B596" s="38" t="s">
        <v>37</v>
      </c>
      <c r="C596" s="38" t="s">
        <v>64</v>
      </c>
      <c r="D596" s="46" t="s">
        <v>382</v>
      </c>
      <c r="E596" s="41"/>
      <c r="F596" s="39">
        <f>F597</f>
        <v>18</v>
      </c>
      <c r="G596" s="39">
        <f>G597</f>
        <v>0</v>
      </c>
      <c r="H596" s="18">
        <f t="shared" si="64"/>
        <v>0</v>
      </c>
    </row>
    <row r="597" spans="1:8" s="5" customFormat="1" ht="25.5" x14ac:dyDescent="0.2">
      <c r="A597" s="40" t="s">
        <v>20</v>
      </c>
      <c r="B597" s="41" t="s">
        <v>37</v>
      </c>
      <c r="C597" s="41" t="s">
        <v>64</v>
      </c>
      <c r="D597" s="41" t="s">
        <v>383</v>
      </c>
      <c r="E597" s="41"/>
      <c r="F597" s="42">
        <f>F598</f>
        <v>18</v>
      </c>
      <c r="G597" s="42">
        <f>G598</f>
        <v>0</v>
      </c>
      <c r="H597" s="3">
        <f t="shared" si="64"/>
        <v>0</v>
      </c>
    </row>
    <row r="598" spans="1:8" s="5" customFormat="1" ht="25.5" x14ac:dyDescent="0.2">
      <c r="A598" s="51" t="s">
        <v>222</v>
      </c>
      <c r="B598" s="41" t="s">
        <v>37</v>
      </c>
      <c r="C598" s="41" t="s">
        <v>64</v>
      </c>
      <c r="D598" s="41" t="s">
        <v>383</v>
      </c>
      <c r="E598" s="41" t="s">
        <v>221</v>
      </c>
      <c r="F598" s="42">
        <v>18</v>
      </c>
      <c r="G598" s="42">
        <v>0</v>
      </c>
      <c r="H598" s="3">
        <f t="shared" si="64"/>
        <v>0</v>
      </c>
    </row>
    <row r="599" spans="1:8" s="5" customFormat="1" ht="12.75" x14ac:dyDescent="0.2">
      <c r="A599" s="37" t="s">
        <v>98</v>
      </c>
      <c r="B599" s="38" t="s">
        <v>37</v>
      </c>
      <c r="C599" s="38" t="s">
        <v>64</v>
      </c>
      <c r="D599" s="38" t="s">
        <v>99</v>
      </c>
      <c r="E599" s="41"/>
      <c r="F599" s="39">
        <f t="shared" ref="F599:G601" si="70">F600</f>
        <v>29</v>
      </c>
      <c r="G599" s="39">
        <f t="shared" si="70"/>
        <v>15</v>
      </c>
      <c r="H599" s="18">
        <f t="shared" si="64"/>
        <v>51.724137931034484</v>
      </c>
    </row>
    <row r="600" spans="1:8" s="5" customFormat="1" ht="12.75" x14ac:dyDescent="0.2">
      <c r="A600" s="40" t="s">
        <v>98</v>
      </c>
      <c r="B600" s="38" t="s">
        <v>37</v>
      </c>
      <c r="C600" s="38" t="s">
        <v>64</v>
      </c>
      <c r="D600" s="38" t="s">
        <v>100</v>
      </c>
      <c r="E600" s="41"/>
      <c r="F600" s="39">
        <f t="shared" si="70"/>
        <v>29</v>
      </c>
      <c r="G600" s="39">
        <f t="shared" si="70"/>
        <v>15</v>
      </c>
      <c r="H600" s="18">
        <f t="shared" si="64"/>
        <v>51.724137931034484</v>
      </c>
    </row>
    <row r="601" spans="1:8" s="5" customFormat="1" ht="25.5" x14ac:dyDescent="0.2">
      <c r="A601" s="40" t="s">
        <v>20</v>
      </c>
      <c r="B601" s="41" t="s">
        <v>37</v>
      </c>
      <c r="C601" s="41" t="s">
        <v>64</v>
      </c>
      <c r="D601" s="41" t="s">
        <v>200</v>
      </c>
      <c r="E601" s="41"/>
      <c r="F601" s="42">
        <f t="shared" si="70"/>
        <v>29</v>
      </c>
      <c r="G601" s="42">
        <f t="shared" si="70"/>
        <v>15</v>
      </c>
      <c r="H601" s="3">
        <f t="shared" si="64"/>
        <v>51.724137931034484</v>
      </c>
    </row>
    <row r="602" spans="1:8" s="5" customFormat="1" ht="25.5" x14ac:dyDescent="0.2">
      <c r="A602" s="40" t="s">
        <v>222</v>
      </c>
      <c r="B602" s="41" t="s">
        <v>37</v>
      </c>
      <c r="C602" s="41" t="s">
        <v>64</v>
      </c>
      <c r="D602" s="41" t="s">
        <v>200</v>
      </c>
      <c r="E602" s="41" t="s">
        <v>221</v>
      </c>
      <c r="F602" s="27">
        <v>29</v>
      </c>
      <c r="G602" s="27">
        <v>15</v>
      </c>
      <c r="H602" s="3">
        <f t="shared" si="64"/>
        <v>51.724137931034484</v>
      </c>
    </row>
    <row r="603" spans="1:8" s="5" customFormat="1" ht="12.75" x14ac:dyDescent="0.2">
      <c r="A603" s="37" t="s">
        <v>179</v>
      </c>
      <c r="B603" s="38" t="s">
        <v>37</v>
      </c>
      <c r="C603" s="38" t="s">
        <v>180</v>
      </c>
      <c r="D603" s="38"/>
      <c r="E603" s="38"/>
      <c r="F603" s="39">
        <f t="shared" ref="F603:G606" si="71">F604</f>
        <v>50</v>
      </c>
      <c r="G603" s="39">
        <f t="shared" si="71"/>
        <v>0</v>
      </c>
      <c r="H603" s="18">
        <f t="shared" si="64"/>
        <v>0</v>
      </c>
    </row>
    <row r="604" spans="1:8" s="5" customFormat="1" ht="25.5" x14ac:dyDescent="0.2">
      <c r="A604" s="37" t="s">
        <v>181</v>
      </c>
      <c r="B604" s="38" t="s">
        <v>37</v>
      </c>
      <c r="C604" s="38" t="s">
        <v>180</v>
      </c>
      <c r="D604" s="38" t="s">
        <v>15</v>
      </c>
      <c r="E604" s="38"/>
      <c r="F604" s="39">
        <f t="shared" si="71"/>
        <v>50</v>
      </c>
      <c r="G604" s="39">
        <f t="shared" si="71"/>
        <v>0</v>
      </c>
      <c r="H604" s="18">
        <f t="shared" si="64"/>
        <v>0</v>
      </c>
    </row>
    <row r="605" spans="1:8" s="5" customFormat="1" ht="12.75" x14ac:dyDescent="0.2">
      <c r="A605" s="37" t="s">
        <v>320</v>
      </c>
      <c r="B605" s="38" t="s">
        <v>37</v>
      </c>
      <c r="C605" s="38" t="s">
        <v>180</v>
      </c>
      <c r="D605" s="38" t="s">
        <v>606</v>
      </c>
      <c r="E605" s="41"/>
      <c r="F605" s="42">
        <f t="shared" si="71"/>
        <v>50</v>
      </c>
      <c r="G605" s="42">
        <f t="shared" si="71"/>
        <v>0</v>
      </c>
      <c r="H605" s="3">
        <f t="shared" si="64"/>
        <v>0</v>
      </c>
    </row>
    <row r="606" spans="1:8" s="5" customFormat="1" ht="25.5" x14ac:dyDescent="0.2">
      <c r="A606" s="40" t="s">
        <v>615</v>
      </c>
      <c r="B606" s="41" t="s">
        <v>37</v>
      </c>
      <c r="C606" s="41" t="s">
        <v>180</v>
      </c>
      <c r="D606" s="41" t="s">
        <v>616</v>
      </c>
      <c r="E606" s="79"/>
      <c r="F606" s="42">
        <f t="shared" si="71"/>
        <v>50</v>
      </c>
      <c r="G606" s="42">
        <f t="shared" si="71"/>
        <v>0</v>
      </c>
      <c r="H606" s="3">
        <f t="shared" si="64"/>
        <v>0</v>
      </c>
    </row>
    <row r="607" spans="1:8" s="5" customFormat="1" ht="25.5" x14ac:dyDescent="0.2">
      <c r="A607" s="75" t="s">
        <v>182</v>
      </c>
      <c r="B607" s="41" t="s">
        <v>37</v>
      </c>
      <c r="C607" s="41" t="s">
        <v>180</v>
      </c>
      <c r="D607" s="41" t="s">
        <v>617</v>
      </c>
      <c r="E607" s="41"/>
      <c r="F607" s="42">
        <f>F608</f>
        <v>50</v>
      </c>
      <c r="G607" s="42">
        <f>G608</f>
        <v>0</v>
      </c>
      <c r="H607" s="3">
        <f t="shared" si="64"/>
        <v>0</v>
      </c>
    </row>
    <row r="608" spans="1:8" s="5" customFormat="1" ht="12.75" x14ac:dyDescent="0.2">
      <c r="A608" s="40" t="s">
        <v>225</v>
      </c>
      <c r="B608" s="41" t="s">
        <v>37</v>
      </c>
      <c r="C608" s="41" t="s">
        <v>180</v>
      </c>
      <c r="D608" s="41" t="s">
        <v>617</v>
      </c>
      <c r="E608" s="41" t="s">
        <v>223</v>
      </c>
      <c r="F608" s="42">
        <v>50</v>
      </c>
      <c r="G608" s="42">
        <v>0</v>
      </c>
      <c r="H608" s="3">
        <f t="shared" si="64"/>
        <v>0</v>
      </c>
    </row>
    <row r="609" spans="1:8" s="5" customFormat="1" ht="12.75" x14ac:dyDescent="0.2">
      <c r="A609" s="43" t="s">
        <v>218</v>
      </c>
      <c r="B609" s="38" t="s">
        <v>37</v>
      </c>
      <c r="C609" s="38" t="s">
        <v>65</v>
      </c>
      <c r="D609" s="38"/>
      <c r="E609" s="38"/>
      <c r="F609" s="39">
        <f>F610</f>
        <v>21119</v>
      </c>
      <c r="G609" s="39">
        <f>G610</f>
        <v>2866</v>
      </c>
      <c r="H609" s="18">
        <f t="shared" si="64"/>
        <v>13.570718310526066</v>
      </c>
    </row>
    <row r="610" spans="1:8" s="5" customFormat="1" ht="25.5" x14ac:dyDescent="0.2">
      <c r="A610" s="37" t="s">
        <v>39</v>
      </c>
      <c r="B610" s="38" t="s">
        <v>37</v>
      </c>
      <c r="C610" s="38" t="s">
        <v>65</v>
      </c>
      <c r="D610" s="38" t="s">
        <v>40</v>
      </c>
      <c r="E610" s="38"/>
      <c r="F610" s="39">
        <f>F611+F615</f>
        <v>21119</v>
      </c>
      <c r="G610" s="39">
        <f>G611+G615</f>
        <v>2866</v>
      </c>
      <c r="H610" s="18">
        <f t="shared" si="64"/>
        <v>13.570718310526066</v>
      </c>
    </row>
    <row r="611" spans="1:8" s="5" customFormat="1" ht="12.75" x14ac:dyDescent="0.2">
      <c r="A611" s="37" t="s">
        <v>351</v>
      </c>
      <c r="B611" s="38" t="s">
        <v>37</v>
      </c>
      <c r="C611" s="38" t="s">
        <v>65</v>
      </c>
      <c r="D611" s="38" t="s">
        <v>46</v>
      </c>
      <c r="E611" s="41"/>
      <c r="F611" s="39">
        <f t="shared" ref="F611:G613" si="72">F612</f>
        <v>4086</v>
      </c>
      <c r="G611" s="39">
        <f t="shared" si="72"/>
        <v>0</v>
      </c>
      <c r="H611" s="18">
        <f t="shared" si="64"/>
        <v>0</v>
      </c>
    </row>
    <row r="612" spans="1:8" s="5" customFormat="1" ht="67.5" x14ac:dyDescent="0.2">
      <c r="A612" s="45" t="s">
        <v>618</v>
      </c>
      <c r="B612" s="38" t="s">
        <v>37</v>
      </c>
      <c r="C612" s="46" t="s">
        <v>65</v>
      </c>
      <c r="D612" s="46" t="s">
        <v>70</v>
      </c>
      <c r="E612" s="41"/>
      <c r="F612" s="39">
        <f t="shared" si="72"/>
        <v>4086</v>
      </c>
      <c r="G612" s="39">
        <f t="shared" si="72"/>
        <v>0</v>
      </c>
      <c r="H612" s="18">
        <f t="shared" si="64"/>
        <v>0</v>
      </c>
    </row>
    <row r="613" spans="1:8" s="5" customFormat="1" ht="25.5" x14ac:dyDescent="0.2">
      <c r="A613" s="40" t="s">
        <v>67</v>
      </c>
      <c r="B613" s="41" t="s">
        <v>37</v>
      </c>
      <c r="C613" s="41" t="s">
        <v>65</v>
      </c>
      <c r="D613" s="41" t="s">
        <v>619</v>
      </c>
      <c r="E613" s="41"/>
      <c r="F613" s="42">
        <f t="shared" si="72"/>
        <v>4086</v>
      </c>
      <c r="G613" s="42">
        <f t="shared" si="72"/>
        <v>0</v>
      </c>
      <c r="H613" s="3">
        <f t="shared" si="64"/>
        <v>0</v>
      </c>
    </row>
    <row r="614" spans="1:8" s="5" customFormat="1" ht="25.5" x14ac:dyDescent="0.2">
      <c r="A614" s="40" t="s">
        <v>230</v>
      </c>
      <c r="B614" s="41" t="s">
        <v>37</v>
      </c>
      <c r="C614" s="41" t="s">
        <v>65</v>
      </c>
      <c r="D614" s="41" t="s">
        <v>619</v>
      </c>
      <c r="E614" s="41" t="s">
        <v>228</v>
      </c>
      <c r="F614" s="42">
        <v>4086</v>
      </c>
      <c r="G614" s="42">
        <v>0</v>
      </c>
      <c r="H614" s="3">
        <f t="shared" si="64"/>
        <v>0</v>
      </c>
    </row>
    <row r="615" spans="1:8" s="5" customFormat="1" ht="12.75" x14ac:dyDescent="0.2">
      <c r="A615" s="37" t="s">
        <v>320</v>
      </c>
      <c r="B615" s="38" t="s">
        <v>37</v>
      </c>
      <c r="C615" s="38" t="s">
        <v>65</v>
      </c>
      <c r="D615" s="38" t="s">
        <v>74</v>
      </c>
      <c r="E615" s="41"/>
      <c r="F615" s="39">
        <f>F616+F625+F634+F637+F642+F645</f>
        <v>17033</v>
      </c>
      <c r="G615" s="39">
        <f>G616+G625+G634+G637+G642+G645</f>
        <v>2866</v>
      </c>
      <c r="H615" s="18">
        <f t="shared" si="64"/>
        <v>16.826160981623907</v>
      </c>
    </row>
    <row r="616" spans="1:8" s="5" customFormat="1" ht="27" x14ac:dyDescent="0.2">
      <c r="A616" s="63" t="s">
        <v>620</v>
      </c>
      <c r="B616" s="38" t="s">
        <v>37</v>
      </c>
      <c r="C616" s="46" t="s">
        <v>65</v>
      </c>
      <c r="D616" s="46" t="s">
        <v>621</v>
      </c>
      <c r="E616" s="41"/>
      <c r="F616" s="39">
        <f>F617+F619+F621+F623</f>
        <v>1091</v>
      </c>
      <c r="G616" s="39">
        <f>G617+G619+G621+G623</f>
        <v>265</v>
      </c>
      <c r="H616" s="18">
        <f t="shared" si="64"/>
        <v>24.289642529789184</v>
      </c>
    </row>
    <row r="617" spans="1:8" s="5" customFormat="1" ht="25.5" x14ac:dyDescent="0.2">
      <c r="A617" s="75" t="s">
        <v>52</v>
      </c>
      <c r="B617" s="41" t="s">
        <v>37</v>
      </c>
      <c r="C617" s="41" t="s">
        <v>65</v>
      </c>
      <c r="D617" s="41" t="s">
        <v>622</v>
      </c>
      <c r="E617" s="41"/>
      <c r="F617" s="42">
        <f t="shared" ref="F617:G621" si="73">F618</f>
        <v>150</v>
      </c>
      <c r="G617" s="42">
        <f t="shared" si="73"/>
        <v>0</v>
      </c>
      <c r="H617" s="3">
        <f t="shared" si="64"/>
        <v>0</v>
      </c>
    </row>
    <row r="618" spans="1:8" s="5" customFormat="1" ht="25.5" x14ac:dyDescent="0.2">
      <c r="A618" s="40" t="s">
        <v>222</v>
      </c>
      <c r="B618" s="41" t="s">
        <v>37</v>
      </c>
      <c r="C618" s="41" t="s">
        <v>65</v>
      </c>
      <c r="D618" s="41" t="s">
        <v>622</v>
      </c>
      <c r="E618" s="41" t="s">
        <v>221</v>
      </c>
      <c r="F618" s="42">
        <v>150</v>
      </c>
      <c r="G618" s="42">
        <v>0</v>
      </c>
      <c r="H618" s="27">
        <f t="shared" si="64"/>
        <v>0</v>
      </c>
    </row>
    <row r="619" spans="1:8" s="5" customFormat="1" ht="12.75" x14ac:dyDescent="0.2">
      <c r="A619" s="75" t="s">
        <v>234</v>
      </c>
      <c r="B619" s="41" t="s">
        <v>37</v>
      </c>
      <c r="C619" s="41" t="s">
        <v>65</v>
      </c>
      <c r="D619" s="41" t="s">
        <v>623</v>
      </c>
      <c r="E619" s="41"/>
      <c r="F619" s="42">
        <f t="shared" si="73"/>
        <v>265</v>
      </c>
      <c r="G619" s="42">
        <f t="shared" si="73"/>
        <v>265</v>
      </c>
      <c r="H619" s="27">
        <f t="shared" si="64"/>
        <v>100</v>
      </c>
    </row>
    <row r="620" spans="1:8" s="5" customFormat="1" ht="25.5" x14ac:dyDescent="0.2">
      <c r="A620" s="40" t="s">
        <v>222</v>
      </c>
      <c r="B620" s="41" t="s">
        <v>37</v>
      </c>
      <c r="C620" s="41" t="s">
        <v>65</v>
      </c>
      <c r="D620" s="41" t="s">
        <v>623</v>
      </c>
      <c r="E620" s="41" t="s">
        <v>221</v>
      </c>
      <c r="F620" s="42">
        <v>265</v>
      </c>
      <c r="G620" s="42">
        <v>265</v>
      </c>
      <c r="H620" s="3">
        <f t="shared" si="64"/>
        <v>100</v>
      </c>
    </row>
    <row r="621" spans="1:8" s="5" customFormat="1" ht="12.75" x14ac:dyDescent="0.2">
      <c r="A621" s="75" t="s">
        <v>300</v>
      </c>
      <c r="B621" s="41" t="s">
        <v>37</v>
      </c>
      <c r="C621" s="41" t="s">
        <v>65</v>
      </c>
      <c r="D621" s="41" t="s">
        <v>624</v>
      </c>
      <c r="E621" s="41"/>
      <c r="F621" s="42">
        <f t="shared" si="73"/>
        <v>50</v>
      </c>
      <c r="G621" s="42">
        <f t="shared" si="73"/>
        <v>0</v>
      </c>
      <c r="H621" s="3">
        <f t="shared" si="64"/>
        <v>0</v>
      </c>
    </row>
    <row r="622" spans="1:8" s="5" customFormat="1" ht="25.5" x14ac:dyDescent="0.2">
      <c r="A622" s="40" t="s">
        <v>222</v>
      </c>
      <c r="B622" s="41" t="s">
        <v>37</v>
      </c>
      <c r="C622" s="41" t="s">
        <v>65</v>
      </c>
      <c r="D622" s="41" t="s">
        <v>624</v>
      </c>
      <c r="E622" s="41" t="s">
        <v>221</v>
      </c>
      <c r="F622" s="42">
        <v>50</v>
      </c>
      <c r="G622" s="42">
        <v>0</v>
      </c>
      <c r="H622" s="27">
        <f t="shared" si="64"/>
        <v>0</v>
      </c>
    </row>
    <row r="623" spans="1:8" s="5" customFormat="1" ht="12.75" x14ac:dyDescent="0.2">
      <c r="A623" s="40" t="s">
        <v>309</v>
      </c>
      <c r="B623" s="41" t="s">
        <v>37</v>
      </c>
      <c r="C623" s="41" t="s">
        <v>65</v>
      </c>
      <c r="D623" s="41" t="s">
        <v>625</v>
      </c>
      <c r="E623" s="41"/>
      <c r="F623" s="42">
        <f>F624</f>
        <v>626</v>
      </c>
      <c r="G623" s="42">
        <f>G624</f>
        <v>0</v>
      </c>
      <c r="H623" s="27">
        <f t="shared" si="64"/>
        <v>0</v>
      </c>
    </row>
    <row r="624" spans="1:8" s="5" customFormat="1" ht="25.5" x14ac:dyDescent="0.2">
      <c r="A624" s="40" t="s">
        <v>222</v>
      </c>
      <c r="B624" s="41" t="s">
        <v>37</v>
      </c>
      <c r="C624" s="41" t="s">
        <v>65</v>
      </c>
      <c r="D624" s="41" t="s">
        <v>625</v>
      </c>
      <c r="E624" s="41" t="s">
        <v>221</v>
      </c>
      <c r="F624" s="42">
        <v>626</v>
      </c>
      <c r="G624" s="42">
        <v>0</v>
      </c>
      <c r="H624" s="3">
        <f t="shared" si="64"/>
        <v>0</v>
      </c>
    </row>
    <row r="625" spans="1:8" s="5" customFormat="1" ht="27" x14ac:dyDescent="0.2">
      <c r="A625" s="45" t="s">
        <v>626</v>
      </c>
      <c r="B625" s="41" t="s">
        <v>37</v>
      </c>
      <c r="C625" s="41" t="s">
        <v>65</v>
      </c>
      <c r="D625" s="46" t="s">
        <v>627</v>
      </c>
      <c r="E625" s="79"/>
      <c r="F625" s="39">
        <f>F626+F628+F632+F630</f>
        <v>1285</v>
      </c>
      <c r="G625" s="39">
        <f>G626+G628+G632+G630</f>
        <v>0</v>
      </c>
      <c r="H625" s="18">
        <f t="shared" si="64"/>
        <v>0</v>
      </c>
    </row>
    <row r="626" spans="1:8" s="5" customFormat="1" ht="12.75" x14ac:dyDescent="0.2">
      <c r="A626" s="75" t="s">
        <v>289</v>
      </c>
      <c r="B626" s="41" t="s">
        <v>37</v>
      </c>
      <c r="C626" s="41" t="s">
        <v>65</v>
      </c>
      <c r="D626" s="41" t="s">
        <v>628</v>
      </c>
      <c r="E626" s="79"/>
      <c r="F626" s="42">
        <f>F627</f>
        <v>629</v>
      </c>
      <c r="G626" s="42">
        <f>G627</f>
        <v>0</v>
      </c>
      <c r="H626" s="3">
        <f t="shared" si="64"/>
        <v>0</v>
      </c>
    </row>
    <row r="627" spans="1:8" s="5" customFormat="1" ht="25.5" x14ac:dyDescent="0.2">
      <c r="A627" s="40" t="s">
        <v>230</v>
      </c>
      <c r="B627" s="41" t="s">
        <v>37</v>
      </c>
      <c r="C627" s="41" t="s">
        <v>65</v>
      </c>
      <c r="D627" s="41" t="s">
        <v>628</v>
      </c>
      <c r="E627" s="41" t="s">
        <v>228</v>
      </c>
      <c r="F627" s="42">
        <v>629</v>
      </c>
      <c r="G627" s="42">
        <v>0</v>
      </c>
      <c r="H627" s="3">
        <f t="shared" si="64"/>
        <v>0</v>
      </c>
    </row>
    <row r="628" spans="1:8" s="5" customFormat="1" ht="12.75" x14ac:dyDescent="0.2">
      <c r="A628" s="62" t="s">
        <v>68</v>
      </c>
      <c r="B628" s="41" t="s">
        <v>37</v>
      </c>
      <c r="C628" s="41" t="s">
        <v>65</v>
      </c>
      <c r="D628" s="41" t="s">
        <v>629</v>
      </c>
      <c r="E628" s="41"/>
      <c r="F628" s="42">
        <f>F629</f>
        <v>355</v>
      </c>
      <c r="G628" s="42">
        <f>G629</f>
        <v>0</v>
      </c>
      <c r="H628" s="3">
        <f t="shared" si="64"/>
        <v>0</v>
      </c>
    </row>
    <row r="629" spans="1:8" s="5" customFormat="1" ht="25.5" x14ac:dyDescent="0.2">
      <c r="A629" s="40" t="s">
        <v>230</v>
      </c>
      <c r="B629" s="41" t="s">
        <v>37</v>
      </c>
      <c r="C629" s="41" t="s">
        <v>65</v>
      </c>
      <c r="D629" s="41" t="s">
        <v>629</v>
      </c>
      <c r="E629" s="41" t="s">
        <v>228</v>
      </c>
      <c r="F629" s="27">
        <v>355</v>
      </c>
      <c r="G629" s="27">
        <v>0</v>
      </c>
      <c r="H629" s="3">
        <f t="shared" si="64"/>
        <v>0</v>
      </c>
    </row>
    <row r="630" spans="1:8" s="5" customFormat="1" ht="25.5" x14ac:dyDescent="0.2">
      <c r="A630" s="40" t="s">
        <v>48</v>
      </c>
      <c r="B630" s="41" t="s">
        <v>37</v>
      </c>
      <c r="C630" s="41" t="s">
        <v>65</v>
      </c>
      <c r="D630" s="41" t="s">
        <v>630</v>
      </c>
      <c r="E630" s="41"/>
      <c r="F630" s="42">
        <f>F631</f>
        <v>247</v>
      </c>
      <c r="G630" s="42">
        <f>G631</f>
        <v>0</v>
      </c>
      <c r="H630" s="3">
        <f t="shared" si="64"/>
        <v>0</v>
      </c>
    </row>
    <row r="631" spans="1:8" s="5" customFormat="1" ht="25.5" x14ac:dyDescent="0.2">
      <c r="A631" s="40" t="s">
        <v>230</v>
      </c>
      <c r="B631" s="41" t="s">
        <v>37</v>
      </c>
      <c r="C631" s="41" t="s">
        <v>65</v>
      </c>
      <c r="D631" s="41" t="s">
        <v>630</v>
      </c>
      <c r="E631" s="41" t="s">
        <v>228</v>
      </c>
      <c r="F631" s="42">
        <v>247</v>
      </c>
      <c r="G631" s="42">
        <v>0</v>
      </c>
      <c r="H631" s="3">
        <f t="shared" si="64"/>
        <v>0</v>
      </c>
    </row>
    <row r="632" spans="1:8" s="5" customFormat="1" ht="25.5" x14ac:dyDescent="0.2">
      <c r="A632" s="44" t="s">
        <v>69</v>
      </c>
      <c r="B632" s="41" t="s">
        <v>37</v>
      </c>
      <c r="C632" s="41" t="s">
        <v>65</v>
      </c>
      <c r="D632" s="41" t="s">
        <v>631</v>
      </c>
      <c r="E632" s="59"/>
      <c r="F632" s="42">
        <f>F633</f>
        <v>54</v>
      </c>
      <c r="G632" s="42">
        <f>G633</f>
        <v>0</v>
      </c>
      <c r="H632" s="3">
        <f t="shared" si="64"/>
        <v>0</v>
      </c>
    </row>
    <row r="633" spans="1:8" s="5" customFormat="1" ht="25.5" x14ac:dyDescent="0.2">
      <c r="A633" s="40" t="s">
        <v>230</v>
      </c>
      <c r="B633" s="41" t="s">
        <v>37</v>
      </c>
      <c r="C633" s="41" t="s">
        <v>65</v>
      </c>
      <c r="D633" s="41" t="s">
        <v>631</v>
      </c>
      <c r="E633" s="41" t="s">
        <v>228</v>
      </c>
      <c r="F633" s="42">
        <v>54</v>
      </c>
      <c r="G633" s="42">
        <v>0</v>
      </c>
      <c r="H633" s="3">
        <f t="shared" si="64"/>
        <v>0</v>
      </c>
    </row>
    <row r="634" spans="1:8" s="5" customFormat="1" ht="40.5" x14ac:dyDescent="0.2">
      <c r="A634" s="45" t="s">
        <v>632</v>
      </c>
      <c r="B634" s="46" t="s">
        <v>37</v>
      </c>
      <c r="C634" s="46" t="s">
        <v>65</v>
      </c>
      <c r="D634" s="46" t="s">
        <v>633</v>
      </c>
      <c r="E634" s="59"/>
      <c r="F634" s="39">
        <f t="shared" ref="F634:G635" si="74">F635</f>
        <v>563</v>
      </c>
      <c r="G634" s="39">
        <f t="shared" si="74"/>
        <v>0</v>
      </c>
      <c r="H634" s="18">
        <f t="shared" ref="H634:H697" si="75">G634/F634*100</f>
        <v>0</v>
      </c>
    </row>
    <row r="635" spans="1:8" s="5" customFormat="1" ht="25.5" x14ac:dyDescent="0.2">
      <c r="A635" s="44" t="s">
        <v>71</v>
      </c>
      <c r="B635" s="41" t="s">
        <v>37</v>
      </c>
      <c r="C635" s="41" t="s">
        <v>65</v>
      </c>
      <c r="D635" s="80" t="s">
        <v>634</v>
      </c>
      <c r="E635" s="59"/>
      <c r="F635" s="42">
        <f t="shared" si="74"/>
        <v>563</v>
      </c>
      <c r="G635" s="42">
        <f t="shared" si="74"/>
        <v>0</v>
      </c>
      <c r="H635" s="3">
        <f t="shared" si="75"/>
        <v>0</v>
      </c>
    </row>
    <row r="636" spans="1:8" s="5" customFormat="1" ht="25.5" x14ac:dyDescent="0.2">
      <c r="A636" s="40" t="s">
        <v>230</v>
      </c>
      <c r="B636" s="41" t="s">
        <v>37</v>
      </c>
      <c r="C636" s="41" t="s">
        <v>65</v>
      </c>
      <c r="D636" s="80" t="s">
        <v>634</v>
      </c>
      <c r="E636" s="41" t="s">
        <v>228</v>
      </c>
      <c r="F636" s="42">
        <v>563</v>
      </c>
      <c r="G636" s="42">
        <v>0</v>
      </c>
      <c r="H636" s="3">
        <f t="shared" si="75"/>
        <v>0</v>
      </c>
    </row>
    <row r="637" spans="1:8" s="5" customFormat="1" ht="27" x14ac:dyDescent="0.2">
      <c r="A637" s="45" t="s">
        <v>603</v>
      </c>
      <c r="B637" s="46" t="s">
        <v>37</v>
      </c>
      <c r="C637" s="46" t="s">
        <v>65</v>
      </c>
      <c r="D637" s="46" t="s">
        <v>604</v>
      </c>
      <c r="E637" s="41"/>
      <c r="F637" s="39">
        <f>F638</f>
        <v>9507</v>
      </c>
      <c r="G637" s="39">
        <f>G638</f>
        <v>1979</v>
      </c>
      <c r="H637" s="18">
        <f t="shared" si="75"/>
        <v>20.816240664773325</v>
      </c>
    </row>
    <row r="638" spans="1:8" s="5" customFormat="1" ht="25.5" x14ac:dyDescent="0.2">
      <c r="A638" s="40" t="s">
        <v>20</v>
      </c>
      <c r="B638" s="41" t="s">
        <v>37</v>
      </c>
      <c r="C638" s="41" t="s">
        <v>65</v>
      </c>
      <c r="D638" s="41" t="s">
        <v>605</v>
      </c>
      <c r="E638" s="41"/>
      <c r="F638" s="42">
        <f>SUM(F639:F641)</f>
        <v>9507</v>
      </c>
      <c r="G638" s="42">
        <f>SUM(G639:G641)</f>
        <v>1979</v>
      </c>
      <c r="H638" s="3">
        <f t="shared" si="75"/>
        <v>20.816240664773325</v>
      </c>
    </row>
    <row r="639" spans="1:8" s="5" customFormat="1" ht="51" x14ac:dyDescent="0.2">
      <c r="A639" s="40" t="s">
        <v>224</v>
      </c>
      <c r="B639" s="41" t="s">
        <v>37</v>
      </c>
      <c r="C639" s="41" t="s">
        <v>65</v>
      </c>
      <c r="D639" s="41" t="s">
        <v>605</v>
      </c>
      <c r="E639" s="41" t="s">
        <v>220</v>
      </c>
      <c r="F639" s="42">
        <v>9022</v>
      </c>
      <c r="G639" s="42">
        <v>1875</v>
      </c>
      <c r="H639" s="3">
        <f t="shared" si="75"/>
        <v>20.782531589448016</v>
      </c>
    </row>
    <row r="640" spans="1:8" s="5" customFormat="1" ht="25.5" x14ac:dyDescent="0.2">
      <c r="A640" s="40" t="s">
        <v>222</v>
      </c>
      <c r="B640" s="41" t="s">
        <v>37</v>
      </c>
      <c r="C640" s="41" t="s">
        <v>65</v>
      </c>
      <c r="D640" s="41" t="s">
        <v>605</v>
      </c>
      <c r="E640" s="41" t="s">
        <v>221</v>
      </c>
      <c r="F640" s="42">
        <v>435</v>
      </c>
      <c r="G640" s="42">
        <v>54</v>
      </c>
      <c r="H640" s="3">
        <f t="shared" si="75"/>
        <v>12.413793103448276</v>
      </c>
    </row>
    <row r="641" spans="1:8" s="5" customFormat="1" ht="12.75" x14ac:dyDescent="0.2">
      <c r="A641" s="40" t="s">
        <v>231</v>
      </c>
      <c r="B641" s="41" t="s">
        <v>37</v>
      </c>
      <c r="C641" s="41" t="s">
        <v>65</v>
      </c>
      <c r="D641" s="41" t="s">
        <v>605</v>
      </c>
      <c r="E641" s="41" t="s">
        <v>229</v>
      </c>
      <c r="F641" s="42">
        <v>50</v>
      </c>
      <c r="G641" s="27">
        <v>50</v>
      </c>
      <c r="H641" s="3">
        <f t="shared" si="75"/>
        <v>100</v>
      </c>
    </row>
    <row r="642" spans="1:8" s="5" customFormat="1" ht="25.5" hidden="1" x14ac:dyDescent="0.2">
      <c r="A642" s="40" t="s">
        <v>635</v>
      </c>
      <c r="B642" s="46" t="s">
        <v>37</v>
      </c>
      <c r="C642" s="46" t="s">
        <v>65</v>
      </c>
      <c r="D642" s="38" t="s">
        <v>636</v>
      </c>
      <c r="E642" s="38"/>
      <c r="F642" s="39">
        <f>F643</f>
        <v>0</v>
      </c>
      <c r="G642" s="39">
        <f>G643</f>
        <v>0</v>
      </c>
      <c r="H642" s="3" t="e">
        <f t="shared" si="75"/>
        <v>#DIV/0!</v>
      </c>
    </row>
    <row r="643" spans="1:8" s="5" customFormat="1" ht="12.75" hidden="1" x14ac:dyDescent="0.2">
      <c r="A643" s="40" t="s">
        <v>302</v>
      </c>
      <c r="B643" s="41" t="s">
        <v>37</v>
      </c>
      <c r="C643" s="41" t="s">
        <v>65</v>
      </c>
      <c r="D643" s="41" t="s">
        <v>637</v>
      </c>
      <c r="E643" s="41"/>
      <c r="F643" s="42">
        <f>F644</f>
        <v>0</v>
      </c>
      <c r="G643" s="42">
        <f>G644</f>
        <v>0</v>
      </c>
      <c r="H643" s="3" t="e">
        <f t="shared" si="75"/>
        <v>#DIV/0!</v>
      </c>
    </row>
    <row r="644" spans="1:8" s="5" customFormat="1" ht="25.5" hidden="1" x14ac:dyDescent="0.2">
      <c r="A644" s="40" t="s">
        <v>222</v>
      </c>
      <c r="B644" s="41" t="s">
        <v>37</v>
      </c>
      <c r="C644" s="41" t="s">
        <v>65</v>
      </c>
      <c r="D644" s="41" t="s">
        <v>637</v>
      </c>
      <c r="E644" s="41" t="s">
        <v>221</v>
      </c>
      <c r="F644" s="42">
        <v>0</v>
      </c>
      <c r="G644" s="42">
        <v>0</v>
      </c>
      <c r="H644" s="3" t="e">
        <f t="shared" si="75"/>
        <v>#DIV/0!</v>
      </c>
    </row>
    <row r="645" spans="1:8" s="5" customFormat="1" ht="27" x14ac:dyDescent="0.2">
      <c r="A645" s="45" t="s">
        <v>638</v>
      </c>
      <c r="B645" s="46" t="s">
        <v>37</v>
      </c>
      <c r="C645" s="46" t="s">
        <v>65</v>
      </c>
      <c r="D645" s="46" t="s">
        <v>639</v>
      </c>
      <c r="E645" s="41"/>
      <c r="F645" s="39">
        <f>F646</f>
        <v>4587</v>
      </c>
      <c r="G645" s="39">
        <f>G646</f>
        <v>622</v>
      </c>
      <c r="H645" s="18">
        <f t="shared" si="75"/>
        <v>13.56006104207543</v>
      </c>
    </row>
    <row r="646" spans="1:8" s="5" customFormat="1" ht="38.25" x14ac:dyDescent="0.2">
      <c r="A646" s="44" t="s">
        <v>73</v>
      </c>
      <c r="B646" s="41" t="s">
        <v>37</v>
      </c>
      <c r="C646" s="41" t="s">
        <v>65</v>
      </c>
      <c r="D646" s="41" t="s">
        <v>640</v>
      </c>
      <c r="E646" s="41"/>
      <c r="F646" s="42">
        <f>SUM(F647:F648)</f>
        <v>4587</v>
      </c>
      <c r="G646" s="42">
        <f>SUM(G647:G648)</f>
        <v>622</v>
      </c>
      <c r="H646" s="3">
        <f t="shared" si="75"/>
        <v>13.56006104207543</v>
      </c>
    </row>
    <row r="647" spans="1:8" s="5" customFormat="1" ht="51" x14ac:dyDescent="0.2">
      <c r="A647" s="40" t="s">
        <v>224</v>
      </c>
      <c r="B647" s="41" t="s">
        <v>37</v>
      </c>
      <c r="C647" s="41" t="s">
        <v>65</v>
      </c>
      <c r="D647" s="41" t="s">
        <v>640</v>
      </c>
      <c r="E647" s="41" t="s">
        <v>220</v>
      </c>
      <c r="F647" s="42">
        <v>3827</v>
      </c>
      <c r="G647" s="27">
        <v>618</v>
      </c>
      <c r="H647" s="3">
        <f t="shared" si="75"/>
        <v>16.148419127253725</v>
      </c>
    </row>
    <row r="648" spans="1:8" s="5" customFormat="1" ht="25.5" x14ac:dyDescent="0.2">
      <c r="A648" s="40" t="s">
        <v>222</v>
      </c>
      <c r="B648" s="41" t="s">
        <v>37</v>
      </c>
      <c r="C648" s="41" t="s">
        <v>65</v>
      </c>
      <c r="D648" s="41" t="s">
        <v>640</v>
      </c>
      <c r="E648" s="41" t="s">
        <v>221</v>
      </c>
      <c r="F648" s="42">
        <v>760</v>
      </c>
      <c r="G648" s="42">
        <v>4</v>
      </c>
      <c r="H648" s="3">
        <f t="shared" si="75"/>
        <v>0.52631578947368418</v>
      </c>
    </row>
    <row r="649" spans="1:8" s="5" customFormat="1" ht="12.75" x14ac:dyDescent="0.2">
      <c r="A649" s="37" t="s">
        <v>206</v>
      </c>
      <c r="B649" s="38" t="s">
        <v>183</v>
      </c>
      <c r="C649" s="38" t="s">
        <v>183</v>
      </c>
      <c r="D649" s="38"/>
      <c r="E649" s="38"/>
      <c r="F649" s="39">
        <f>F650+F691</f>
        <v>125667</v>
      </c>
      <c r="G649" s="39">
        <f>G650+G691</f>
        <v>37873</v>
      </c>
      <c r="H649" s="18">
        <f t="shared" si="75"/>
        <v>30.137585841947367</v>
      </c>
    </row>
    <row r="650" spans="1:8" s="5" customFormat="1" ht="12.75" x14ac:dyDescent="0.2">
      <c r="A650" s="37" t="s">
        <v>184</v>
      </c>
      <c r="B650" s="38" t="s">
        <v>183</v>
      </c>
      <c r="C650" s="38" t="s">
        <v>185</v>
      </c>
      <c r="D650" s="38"/>
      <c r="E650" s="38"/>
      <c r="F650" s="39">
        <f>F651+F660+F665+F687</f>
        <v>120373</v>
      </c>
      <c r="G650" s="39">
        <f>G651+G660+G665+G687</f>
        <v>36560</v>
      </c>
      <c r="H650" s="18">
        <f t="shared" si="75"/>
        <v>30.372259559868077</v>
      </c>
    </row>
    <row r="651" spans="1:8" s="5" customFormat="1" ht="25.5" x14ac:dyDescent="0.2">
      <c r="A651" s="37" t="s">
        <v>189</v>
      </c>
      <c r="B651" s="38" t="s">
        <v>183</v>
      </c>
      <c r="C651" s="38" t="s">
        <v>185</v>
      </c>
      <c r="D651" s="38" t="s">
        <v>190</v>
      </c>
      <c r="E651" s="38"/>
      <c r="F651" s="39">
        <f>F652+F656</f>
        <v>50</v>
      </c>
      <c r="G651" s="39">
        <f>G652+G656</f>
        <v>0</v>
      </c>
      <c r="H651" s="18">
        <f t="shared" si="75"/>
        <v>0</v>
      </c>
    </row>
    <row r="652" spans="1:8" s="5" customFormat="1" ht="12.75" hidden="1" x14ac:dyDescent="0.2">
      <c r="A652" s="37" t="s">
        <v>351</v>
      </c>
      <c r="B652" s="38" t="s">
        <v>183</v>
      </c>
      <c r="C652" s="38" t="s">
        <v>185</v>
      </c>
      <c r="D652" s="38" t="s">
        <v>352</v>
      </c>
      <c r="E652" s="38"/>
      <c r="F652" s="39">
        <f t="shared" ref="F652:G652" si="76">F653</f>
        <v>0</v>
      </c>
      <c r="G652" s="39">
        <f t="shared" si="76"/>
        <v>0</v>
      </c>
      <c r="H652" s="18" t="e">
        <f t="shared" si="75"/>
        <v>#DIV/0!</v>
      </c>
    </row>
    <row r="653" spans="1:8" s="5" customFormat="1" ht="38.25" hidden="1" x14ac:dyDescent="0.2">
      <c r="A653" s="40" t="s">
        <v>353</v>
      </c>
      <c r="B653" s="41" t="s">
        <v>183</v>
      </c>
      <c r="C653" s="41" t="s">
        <v>185</v>
      </c>
      <c r="D653" s="41" t="s">
        <v>354</v>
      </c>
      <c r="E653" s="38"/>
      <c r="F653" s="42">
        <f>F654</f>
        <v>0</v>
      </c>
      <c r="G653" s="42">
        <f>G654</f>
        <v>0</v>
      </c>
      <c r="H653" s="3" t="e">
        <f t="shared" si="75"/>
        <v>#DIV/0!</v>
      </c>
    </row>
    <row r="654" spans="1:8" s="5" customFormat="1" ht="25.5" hidden="1" x14ac:dyDescent="0.2">
      <c r="A654" s="40" t="s">
        <v>297</v>
      </c>
      <c r="B654" s="41" t="s">
        <v>183</v>
      </c>
      <c r="C654" s="41" t="s">
        <v>185</v>
      </c>
      <c r="D654" s="41" t="s">
        <v>355</v>
      </c>
      <c r="E654" s="41"/>
      <c r="F654" s="42">
        <f>F655</f>
        <v>0</v>
      </c>
      <c r="G654" s="42">
        <f>G655</f>
        <v>0</v>
      </c>
      <c r="H654" s="3" t="e">
        <f t="shared" si="75"/>
        <v>#DIV/0!</v>
      </c>
    </row>
    <row r="655" spans="1:8" s="5" customFormat="1" ht="38.25" hidden="1" x14ac:dyDescent="0.2">
      <c r="A655" s="40" t="s">
        <v>609</v>
      </c>
      <c r="B655" s="41" t="s">
        <v>183</v>
      </c>
      <c r="C655" s="41" t="s">
        <v>185</v>
      </c>
      <c r="D655" s="41" t="s">
        <v>355</v>
      </c>
      <c r="E655" s="41" t="s">
        <v>228</v>
      </c>
      <c r="F655" s="42"/>
      <c r="G655" s="42"/>
      <c r="H655" s="3" t="e">
        <f t="shared" si="75"/>
        <v>#DIV/0!</v>
      </c>
    </row>
    <row r="656" spans="1:8" s="5" customFormat="1" ht="15" customHeight="1" x14ac:dyDescent="0.2">
      <c r="A656" s="37" t="s">
        <v>320</v>
      </c>
      <c r="B656" s="38" t="s">
        <v>183</v>
      </c>
      <c r="C656" s="38" t="s">
        <v>185</v>
      </c>
      <c r="D656" s="38" t="s">
        <v>321</v>
      </c>
      <c r="E656" s="41"/>
      <c r="F656" s="39">
        <f>F657</f>
        <v>50</v>
      </c>
      <c r="G656" s="39">
        <f>G657</f>
        <v>0</v>
      </c>
      <c r="H656" s="18">
        <f t="shared" si="75"/>
        <v>0</v>
      </c>
    </row>
    <row r="657" spans="1:8" s="5" customFormat="1" ht="38.25" x14ac:dyDescent="0.2">
      <c r="A657" s="37" t="s">
        <v>641</v>
      </c>
      <c r="B657" s="38" t="s">
        <v>183</v>
      </c>
      <c r="C657" s="38" t="s">
        <v>185</v>
      </c>
      <c r="D657" s="38" t="s">
        <v>642</v>
      </c>
      <c r="E657" s="41"/>
      <c r="F657" s="39">
        <f t="shared" ref="F657:G657" si="77">F658</f>
        <v>50</v>
      </c>
      <c r="G657" s="39">
        <f t="shared" si="77"/>
        <v>0</v>
      </c>
      <c r="H657" s="18">
        <f t="shared" si="75"/>
        <v>0</v>
      </c>
    </row>
    <row r="658" spans="1:8" s="5" customFormat="1" ht="12.75" x14ac:dyDescent="0.2">
      <c r="A658" s="40" t="s">
        <v>643</v>
      </c>
      <c r="B658" s="41" t="s">
        <v>183</v>
      </c>
      <c r="C658" s="41" t="s">
        <v>185</v>
      </c>
      <c r="D658" s="41" t="s">
        <v>644</v>
      </c>
      <c r="E658" s="41"/>
      <c r="F658" s="42">
        <f>F659</f>
        <v>50</v>
      </c>
      <c r="G658" s="3">
        <f>G659</f>
        <v>0</v>
      </c>
      <c r="H658" s="3">
        <f t="shared" si="75"/>
        <v>0</v>
      </c>
    </row>
    <row r="659" spans="1:8" s="5" customFormat="1" ht="38.25" x14ac:dyDescent="0.2">
      <c r="A659" s="40" t="s">
        <v>609</v>
      </c>
      <c r="B659" s="41" t="s">
        <v>183</v>
      </c>
      <c r="C659" s="41" t="s">
        <v>185</v>
      </c>
      <c r="D659" s="41" t="s">
        <v>644</v>
      </c>
      <c r="E659" s="41" t="s">
        <v>228</v>
      </c>
      <c r="F659" s="42">
        <v>50</v>
      </c>
      <c r="G659" s="42">
        <v>0</v>
      </c>
      <c r="H659" s="3">
        <f t="shared" si="75"/>
        <v>0</v>
      </c>
    </row>
    <row r="660" spans="1:8" s="5" customFormat="1" ht="25.5" x14ac:dyDescent="0.2">
      <c r="A660" s="37" t="s">
        <v>336</v>
      </c>
      <c r="B660" s="46" t="s">
        <v>183</v>
      </c>
      <c r="C660" s="46" t="s">
        <v>185</v>
      </c>
      <c r="D660" s="38" t="s">
        <v>113</v>
      </c>
      <c r="E660" s="41"/>
      <c r="F660" s="39">
        <f t="shared" ref="F660:G662" si="78">F661</f>
        <v>930</v>
      </c>
      <c r="G660" s="39">
        <f t="shared" si="78"/>
        <v>90</v>
      </c>
      <c r="H660" s="18">
        <f t="shared" si="75"/>
        <v>9.67741935483871</v>
      </c>
    </row>
    <row r="661" spans="1:8" s="5" customFormat="1" ht="13.5" x14ac:dyDescent="0.2">
      <c r="A661" s="37" t="s">
        <v>320</v>
      </c>
      <c r="B661" s="46" t="s">
        <v>183</v>
      </c>
      <c r="C661" s="46" t="s">
        <v>185</v>
      </c>
      <c r="D661" s="46" t="s">
        <v>337</v>
      </c>
      <c r="E661" s="41"/>
      <c r="F661" s="39">
        <f t="shared" si="78"/>
        <v>930</v>
      </c>
      <c r="G661" s="39">
        <f t="shared" si="78"/>
        <v>90</v>
      </c>
      <c r="H661" s="18">
        <f t="shared" si="75"/>
        <v>9.67741935483871</v>
      </c>
    </row>
    <row r="662" spans="1:8" s="5" customFormat="1" ht="24" customHeight="1" x14ac:dyDescent="0.2">
      <c r="A662" s="55" t="s">
        <v>576</v>
      </c>
      <c r="B662" s="46" t="s">
        <v>183</v>
      </c>
      <c r="C662" s="46" t="s">
        <v>185</v>
      </c>
      <c r="D662" s="46" t="s">
        <v>577</v>
      </c>
      <c r="E662" s="41"/>
      <c r="F662" s="39">
        <f t="shared" si="78"/>
        <v>930</v>
      </c>
      <c r="G662" s="39">
        <f t="shared" si="78"/>
        <v>90</v>
      </c>
      <c r="H662" s="18">
        <f t="shared" si="75"/>
        <v>9.67741935483871</v>
      </c>
    </row>
    <row r="663" spans="1:8" s="5" customFormat="1" ht="25.5" x14ac:dyDescent="0.2">
      <c r="A663" s="40" t="s">
        <v>578</v>
      </c>
      <c r="B663" s="41" t="s">
        <v>183</v>
      </c>
      <c r="C663" s="41" t="s">
        <v>185</v>
      </c>
      <c r="D663" s="41" t="s">
        <v>579</v>
      </c>
      <c r="E663" s="41"/>
      <c r="F663" s="42">
        <f>F664</f>
        <v>930</v>
      </c>
      <c r="G663" s="42">
        <f>G664</f>
        <v>90</v>
      </c>
      <c r="H663" s="3">
        <f t="shared" si="75"/>
        <v>9.67741935483871</v>
      </c>
    </row>
    <row r="664" spans="1:8" s="5" customFormat="1" ht="25.5" x14ac:dyDescent="0.2">
      <c r="A664" s="40" t="s">
        <v>230</v>
      </c>
      <c r="B664" s="41" t="s">
        <v>183</v>
      </c>
      <c r="C664" s="41" t="s">
        <v>185</v>
      </c>
      <c r="D664" s="41" t="s">
        <v>579</v>
      </c>
      <c r="E664" s="41" t="s">
        <v>228</v>
      </c>
      <c r="F664" s="42">
        <v>930</v>
      </c>
      <c r="G664" s="42">
        <v>90</v>
      </c>
      <c r="H664" s="3">
        <f t="shared" si="75"/>
        <v>9.67741935483871</v>
      </c>
    </row>
    <row r="665" spans="1:8" s="5" customFormat="1" ht="25.5" x14ac:dyDescent="0.2">
      <c r="A665" s="37" t="s">
        <v>181</v>
      </c>
      <c r="B665" s="38" t="s">
        <v>183</v>
      </c>
      <c r="C665" s="38" t="s">
        <v>185</v>
      </c>
      <c r="D665" s="38" t="s">
        <v>15</v>
      </c>
      <c r="E665" s="38"/>
      <c r="F665" s="39">
        <f>F666+F670+F677</f>
        <v>119263</v>
      </c>
      <c r="G665" s="39">
        <f>G666+G670+G677</f>
        <v>36340</v>
      </c>
      <c r="H665" s="18">
        <f t="shared" si="75"/>
        <v>30.470472820573018</v>
      </c>
    </row>
    <row r="666" spans="1:8" s="5" customFormat="1" ht="13.5" x14ac:dyDescent="0.2">
      <c r="A666" s="37" t="s">
        <v>408</v>
      </c>
      <c r="B666" s="38" t="s">
        <v>183</v>
      </c>
      <c r="C666" s="46" t="s">
        <v>185</v>
      </c>
      <c r="D666" s="38" t="s">
        <v>16</v>
      </c>
      <c r="E666" s="38"/>
      <c r="F666" s="39">
        <f>F667</f>
        <v>8333</v>
      </c>
      <c r="G666" s="39">
        <f>G667</f>
        <v>0</v>
      </c>
      <c r="H666" s="18">
        <f t="shared" si="75"/>
        <v>0</v>
      </c>
    </row>
    <row r="667" spans="1:8" s="5" customFormat="1" ht="25.5" x14ac:dyDescent="0.2">
      <c r="A667" s="40" t="s">
        <v>645</v>
      </c>
      <c r="B667" s="38" t="s">
        <v>183</v>
      </c>
      <c r="C667" s="46" t="s">
        <v>185</v>
      </c>
      <c r="D667" s="46" t="s">
        <v>646</v>
      </c>
      <c r="E667" s="41"/>
      <c r="F667" s="39">
        <f t="shared" ref="F667:G668" si="79">F668</f>
        <v>8333</v>
      </c>
      <c r="G667" s="39">
        <f t="shared" si="79"/>
        <v>0</v>
      </c>
      <c r="H667" s="18">
        <f t="shared" si="75"/>
        <v>0</v>
      </c>
    </row>
    <row r="668" spans="1:8" s="5" customFormat="1" ht="12.75" x14ac:dyDescent="0.2">
      <c r="A668" s="40" t="s">
        <v>647</v>
      </c>
      <c r="B668" s="41" t="s">
        <v>183</v>
      </c>
      <c r="C668" s="66" t="s">
        <v>185</v>
      </c>
      <c r="D668" s="66" t="s">
        <v>719</v>
      </c>
      <c r="E668" s="41"/>
      <c r="F668" s="42">
        <f t="shared" si="79"/>
        <v>8333</v>
      </c>
      <c r="G668" s="42">
        <f t="shared" si="79"/>
        <v>0</v>
      </c>
      <c r="H668" s="3">
        <f t="shared" si="75"/>
        <v>0</v>
      </c>
    </row>
    <row r="669" spans="1:8" s="5" customFormat="1" ht="25.5" x14ac:dyDescent="0.2">
      <c r="A669" s="40" t="s">
        <v>230</v>
      </c>
      <c r="B669" s="41" t="s">
        <v>183</v>
      </c>
      <c r="C669" s="41" t="s">
        <v>185</v>
      </c>
      <c r="D669" s="66" t="s">
        <v>719</v>
      </c>
      <c r="E669" s="41" t="s">
        <v>228</v>
      </c>
      <c r="F669" s="42">
        <v>8333</v>
      </c>
      <c r="G669" s="42">
        <v>0</v>
      </c>
      <c r="H669" s="3">
        <f t="shared" si="75"/>
        <v>0</v>
      </c>
    </row>
    <row r="670" spans="1:8" s="5" customFormat="1" ht="12.75" x14ac:dyDescent="0.2">
      <c r="A670" s="37" t="s">
        <v>351</v>
      </c>
      <c r="B670" s="38" t="s">
        <v>183</v>
      </c>
      <c r="C670" s="38" t="s">
        <v>185</v>
      </c>
      <c r="D670" s="38" t="s">
        <v>18</v>
      </c>
      <c r="E670" s="41"/>
      <c r="F670" s="39">
        <f>F671+F674</f>
        <v>5</v>
      </c>
      <c r="G670" s="39">
        <f>G671+G674</f>
        <v>0</v>
      </c>
      <c r="H670" s="18">
        <f t="shared" si="75"/>
        <v>0</v>
      </c>
    </row>
    <row r="671" spans="1:8" s="5" customFormat="1" ht="25.5" x14ac:dyDescent="0.2">
      <c r="A671" s="37" t="s">
        <v>648</v>
      </c>
      <c r="B671" s="38" t="s">
        <v>183</v>
      </c>
      <c r="C671" s="38" t="s">
        <v>185</v>
      </c>
      <c r="D671" s="38" t="s">
        <v>19</v>
      </c>
      <c r="E671" s="41"/>
      <c r="F671" s="39">
        <f t="shared" ref="F671:G671" si="80">F672</f>
        <v>5</v>
      </c>
      <c r="G671" s="39">
        <f t="shared" si="80"/>
        <v>0</v>
      </c>
      <c r="H671" s="18">
        <f t="shared" si="75"/>
        <v>0</v>
      </c>
    </row>
    <row r="672" spans="1:8" s="5" customFormat="1" ht="25.5" x14ac:dyDescent="0.2">
      <c r="A672" s="40" t="s">
        <v>254</v>
      </c>
      <c r="B672" s="41" t="s">
        <v>183</v>
      </c>
      <c r="C672" s="41" t="s">
        <v>185</v>
      </c>
      <c r="D672" s="41" t="s">
        <v>649</v>
      </c>
      <c r="E672" s="41"/>
      <c r="F672" s="42">
        <f>F673</f>
        <v>5</v>
      </c>
      <c r="G672" s="42">
        <f>G673</f>
        <v>0</v>
      </c>
      <c r="H672" s="3">
        <f t="shared" si="75"/>
        <v>0</v>
      </c>
    </row>
    <row r="673" spans="1:8" s="5" customFormat="1" ht="25.5" x14ac:dyDescent="0.2">
      <c r="A673" s="40" t="s">
        <v>230</v>
      </c>
      <c r="B673" s="41" t="s">
        <v>183</v>
      </c>
      <c r="C673" s="41" t="s">
        <v>185</v>
      </c>
      <c r="D673" s="41" t="s">
        <v>649</v>
      </c>
      <c r="E673" s="41" t="s">
        <v>228</v>
      </c>
      <c r="F673" s="42">
        <v>5</v>
      </c>
      <c r="G673" s="42">
        <v>0</v>
      </c>
      <c r="H673" s="3">
        <f t="shared" si="75"/>
        <v>0</v>
      </c>
    </row>
    <row r="674" spans="1:8" s="5" customFormat="1" ht="38.25" hidden="1" x14ac:dyDescent="0.2">
      <c r="A674" s="37" t="s">
        <v>650</v>
      </c>
      <c r="B674" s="38" t="s">
        <v>183</v>
      </c>
      <c r="C674" s="38" t="s">
        <v>185</v>
      </c>
      <c r="D674" s="38" t="s">
        <v>651</v>
      </c>
      <c r="E674" s="41"/>
      <c r="F674" s="39">
        <f>F675</f>
        <v>0</v>
      </c>
      <c r="G674" s="39">
        <f>G675</f>
        <v>0</v>
      </c>
      <c r="H674" s="3" t="e">
        <f t="shared" si="75"/>
        <v>#DIV/0!</v>
      </c>
    </row>
    <row r="675" spans="1:8" s="5" customFormat="1" ht="12.75" hidden="1" x14ac:dyDescent="0.2">
      <c r="A675" s="37" t="s">
        <v>652</v>
      </c>
      <c r="B675" s="41" t="s">
        <v>183</v>
      </c>
      <c r="C675" s="41" t="s">
        <v>185</v>
      </c>
      <c r="D675" s="41" t="s">
        <v>653</v>
      </c>
      <c r="E675" s="41"/>
      <c r="F675" s="42">
        <f>F676</f>
        <v>0</v>
      </c>
      <c r="G675" s="42">
        <f>G676</f>
        <v>0</v>
      </c>
      <c r="H675" s="3" t="e">
        <f t="shared" si="75"/>
        <v>#DIV/0!</v>
      </c>
    </row>
    <row r="676" spans="1:8" s="5" customFormat="1" ht="25.5" hidden="1" x14ac:dyDescent="0.2">
      <c r="A676" s="40" t="s">
        <v>230</v>
      </c>
      <c r="B676" s="41" t="s">
        <v>183</v>
      </c>
      <c r="C676" s="41" t="s">
        <v>185</v>
      </c>
      <c r="D676" s="41" t="s">
        <v>653</v>
      </c>
      <c r="E676" s="41" t="s">
        <v>228</v>
      </c>
      <c r="F676" s="42"/>
      <c r="H676" s="3" t="e">
        <f t="shared" si="75"/>
        <v>#DIV/0!</v>
      </c>
    </row>
    <row r="677" spans="1:8" s="5" customFormat="1" ht="12.75" x14ac:dyDescent="0.2">
      <c r="A677" s="37" t="s">
        <v>320</v>
      </c>
      <c r="B677" s="38" t="s">
        <v>183</v>
      </c>
      <c r="C677" s="38" t="s">
        <v>185</v>
      </c>
      <c r="D677" s="38" t="s">
        <v>606</v>
      </c>
      <c r="E677" s="41"/>
      <c r="F677" s="39">
        <f>F678+F684+F681</f>
        <v>110925</v>
      </c>
      <c r="G677" s="39">
        <f>G678+G684+G681</f>
        <v>36340</v>
      </c>
      <c r="H677" s="18">
        <f t="shared" si="75"/>
        <v>32.760874464728417</v>
      </c>
    </row>
    <row r="678" spans="1:8" s="5" customFormat="1" ht="40.5" x14ac:dyDescent="0.2">
      <c r="A678" s="45" t="s">
        <v>654</v>
      </c>
      <c r="B678" s="46" t="s">
        <v>183</v>
      </c>
      <c r="C678" s="46" t="s">
        <v>185</v>
      </c>
      <c r="D678" s="46" t="s">
        <v>655</v>
      </c>
      <c r="E678" s="41"/>
      <c r="F678" s="39">
        <f>F679</f>
        <v>86610</v>
      </c>
      <c r="G678" s="39">
        <f>G679</f>
        <v>29177</v>
      </c>
      <c r="H678" s="18">
        <f t="shared" si="75"/>
        <v>33.687795866528113</v>
      </c>
    </row>
    <row r="679" spans="1:8" s="5" customFormat="1" ht="25.5" x14ac:dyDescent="0.2">
      <c r="A679" s="40" t="s">
        <v>42</v>
      </c>
      <c r="B679" s="41" t="s">
        <v>183</v>
      </c>
      <c r="C679" s="41" t="s">
        <v>185</v>
      </c>
      <c r="D679" s="41" t="s">
        <v>656</v>
      </c>
      <c r="E679" s="41"/>
      <c r="F679" s="42">
        <f>F680</f>
        <v>86610</v>
      </c>
      <c r="G679" s="42">
        <f>G680</f>
        <v>29177</v>
      </c>
      <c r="H679" s="3">
        <f t="shared" si="75"/>
        <v>33.687795866528113</v>
      </c>
    </row>
    <row r="680" spans="1:8" s="5" customFormat="1" ht="25.5" x14ac:dyDescent="0.2">
      <c r="A680" s="40" t="s">
        <v>230</v>
      </c>
      <c r="B680" s="41" t="s">
        <v>183</v>
      </c>
      <c r="C680" s="41" t="s">
        <v>185</v>
      </c>
      <c r="D680" s="41" t="s">
        <v>656</v>
      </c>
      <c r="E680" s="41" t="s">
        <v>228</v>
      </c>
      <c r="F680" s="42">
        <v>86610</v>
      </c>
      <c r="G680" s="42">
        <v>29177</v>
      </c>
      <c r="H680" s="3">
        <f t="shared" si="75"/>
        <v>33.687795866528113</v>
      </c>
    </row>
    <row r="681" spans="1:8" s="5" customFormat="1" ht="27" x14ac:dyDescent="0.2">
      <c r="A681" s="45" t="s">
        <v>657</v>
      </c>
      <c r="B681" s="46" t="s">
        <v>183</v>
      </c>
      <c r="C681" s="46" t="s">
        <v>185</v>
      </c>
      <c r="D681" s="46" t="s">
        <v>658</v>
      </c>
      <c r="E681" s="38"/>
      <c r="F681" s="39">
        <f t="shared" ref="F681:G681" si="81">F682</f>
        <v>400</v>
      </c>
      <c r="G681" s="39">
        <f t="shared" si="81"/>
        <v>8</v>
      </c>
      <c r="H681" s="18">
        <f t="shared" si="75"/>
        <v>2</v>
      </c>
    </row>
    <row r="682" spans="1:8" s="5" customFormat="1" ht="25.5" x14ac:dyDescent="0.2">
      <c r="A682" s="40" t="s">
        <v>266</v>
      </c>
      <c r="B682" s="66" t="s">
        <v>183</v>
      </c>
      <c r="C682" s="66" t="s">
        <v>185</v>
      </c>
      <c r="D682" s="66" t="s">
        <v>659</v>
      </c>
      <c r="E682" s="38"/>
      <c r="F682" s="42">
        <f>F683</f>
        <v>400</v>
      </c>
      <c r="G682" s="42">
        <f>G683</f>
        <v>8</v>
      </c>
      <c r="H682" s="3">
        <f t="shared" si="75"/>
        <v>2</v>
      </c>
    </row>
    <row r="683" spans="1:8" s="5" customFormat="1" ht="25.5" x14ac:dyDescent="0.2">
      <c r="A683" s="40" t="s">
        <v>222</v>
      </c>
      <c r="B683" s="66" t="s">
        <v>183</v>
      </c>
      <c r="C683" s="66" t="s">
        <v>185</v>
      </c>
      <c r="D683" s="66" t="s">
        <v>659</v>
      </c>
      <c r="E683" s="41" t="s">
        <v>221</v>
      </c>
      <c r="F683" s="42">
        <v>400</v>
      </c>
      <c r="G683" s="3">
        <v>8</v>
      </c>
      <c r="H683" s="3">
        <f t="shared" si="75"/>
        <v>2</v>
      </c>
    </row>
    <row r="684" spans="1:8" s="5" customFormat="1" ht="40.5" customHeight="1" x14ac:dyDescent="0.2">
      <c r="A684" s="45" t="s">
        <v>607</v>
      </c>
      <c r="B684" s="46" t="s">
        <v>183</v>
      </c>
      <c r="C684" s="46" t="s">
        <v>185</v>
      </c>
      <c r="D684" s="46" t="s">
        <v>608</v>
      </c>
      <c r="E684" s="41"/>
      <c r="F684" s="39">
        <f>F685</f>
        <v>23915</v>
      </c>
      <c r="G684" s="39">
        <f>G685</f>
        <v>7155</v>
      </c>
      <c r="H684" s="18">
        <f t="shared" si="75"/>
        <v>29.918461216809533</v>
      </c>
    </row>
    <row r="685" spans="1:8" s="5" customFormat="1" ht="25.5" x14ac:dyDescent="0.2">
      <c r="A685" s="40" t="s">
        <v>42</v>
      </c>
      <c r="B685" s="41" t="s">
        <v>183</v>
      </c>
      <c r="C685" s="41" t="s">
        <v>185</v>
      </c>
      <c r="D685" s="41" t="s">
        <v>610</v>
      </c>
      <c r="E685" s="41"/>
      <c r="F685" s="42">
        <f>F686</f>
        <v>23915</v>
      </c>
      <c r="G685" s="42">
        <f>G686</f>
        <v>7155</v>
      </c>
      <c r="H685" s="3">
        <f t="shared" si="75"/>
        <v>29.918461216809533</v>
      </c>
    </row>
    <row r="686" spans="1:8" s="5" customFormat="1" ht="25.5" x14ac:dyDescent="0.2">
      <c r="A686" s="40" t="s">
        <v>230</v>
      </c>
      <c r="B686" s="41" t="s">
        <v>183</v>
      </c>
      <c r="C686" s="41" t="s">
        <v>185</v>
      </c>
      <c r="D686" s="41" t="s">
        <v>610</v>
      </c>
      <c r="E686" s="41" t="s">
        <v>228</v>
      </c>
      <c r="F686" s="42">
        <v>23915</v>
      </c>
      <c r="G686" s="42">
        <v>7155</v>
      </c>
      <c r="H686" s="3">
        <f t="shared" si="75"/>
        <v>29.918461216809533</v>
      </c>
    </row>
    <row r="687" spans="1:8" s="5" customFormat="1" ht="13.5" x14ac:dyDescent="0.2">
      <c r="A687" s="71" t="s">
        <v>98</v>
      </c>
      <c r="B687" s="56" t="s">
        <v>183</v>
      </c>
      <c r="C687" s="56" t="s">
        <v>185</v>
      </c>
      <c r="D687" s="68" t="s">
        <v>99</v>
      </c>
      <c r="E687" s="41"/>
      <c r="F687" s="39">
        <f t="shared" ref="F687:G688" si="82">F688</f>
        <v>130</v>
      </c>
      <c r="G687" s="39">
        <f t="shared" si="82"/>
        <v>130</v>
      </c>
      <c r="H687" s="18">
        <f t="shared" si="75"/>
        <v>100</v>
      </c>
    </row>
    <row r="688" spans="1:8" s="5" customFormat="1" ht="13.5" x14ac:dyDescent="0.2">
      <c r="A688" s="71" t="s">
        <v>98</v>
      </c>
      <c r="B688" s="56" t="s">
        <v>183</v>
      </c>
      <c r="C688" s="56" t="s">
        <v>185</v>
      </c>
      <c r="D688" s="68" t="s">
        <v>100</v>
      </c>
      <c r="E688" s="41"/>
      <c r="F688" s="39">
        <f t="shared" si="82"/>
        <v>130</v>
      </c>
      <c r="G688" s="39">
        <f t="shared" si="82"/>
        <v>130</v>
      </c>
      <c r="H688" s="18">
        <f t="shared" si="75"/>
        <v>100</v>
      </c>
    </row>
    <row r="689" spans="1:8" s="5" customFormat="1" ht="38.25" x14ac:dyDescent="0.2">
      <c r="A689" s="70" t="s">
        <v>91</v>
      </c>
      <c r="B689" s="57" t="s">
        <v>183</v>
      </c>
      <c r="C689" s="57" t="s">
        <v>185</v>
      </c>
      <c r="D689" s="57" t="s">
        <v>350</v>
      </c>
      <c r="E689" s="41"/>
      <c r="F689" s="42">
        <f>F690</f>
        <v>130</v>
      </c>
      <c r="G689" s="42">
        <f>G690</f>
        <v>130</v>
      </c>
      <c r="H689" s="3">
        <f t="shared" si="75"/>
        <v>100</v>
      </c>
    </row>
    <row r="690" spans="1:8" s="5" customFormat="1" ht="12.75" x14ac:dyDescent="0.2">
      <c r="A690" s="40" t="s">
        <v>225</v>
      </c>
      <c r="B690" s="57" t="s">
        <v>183</v>
      </c>
      <c r="C690" s="57" t="s">
        <v>185</v>
      </c>
      <c r="D690" s="57" t="s">
        <v>350</v>
      </c>
      <c r="E690" s="41" t="s">
        <v>223</v>
      </c>
      <c r="F690" s="42">
        <v>130</v>
      </c>
      <c r="G690" s="42">
        <v>130</v>
      </c>
      <c r="H690" s="3">
        <f t="shared" si="75"/>
        <v>100</v>
      </c>
    </row>
    <row r="691" spans="1:8" s="5" customFormat="1" ht="12.75" x14ac:dyDescent="0.2">
      <c r="A691" s="47" t="s">
        <v>219</v>
      </c>
      <c r="B691" s="38" t="s">
        <v>183</v>
      </c>
      <c r="C691" s="38" t="s">
        <v>207</v>
      </c>
      <c r="D691" s="38"/>
      <c r="E691" s="38"/>
      <c r="F691" s="39">
        <f t="shared" ref="F691:G693" si="83">F692</f>
        <v>5294</v>
      </c>
      <c r="G691" s="39">
        <f t="shared" si="83"/>
        <v>1313</v>
      </c>
      <c r="H691" s="18">
        <f t="shared" si="75"/>
        <v>24.801662259161315</v>
      </c>
    </row>
    <row r="692" spans="1:8" s="5" customFormat="1" ht="25.5" x14ac:dyDescent="0.2">
      <c r="A692" s="47" t="s">
        <v>181</v>
      </c>
      <c r="B692" s="38" t="s">
        <v>183</v>
      </c>
      <c r="C692" s="38" t="s">
        <v>207</v>
      </c>
      <c r="D692" s="38" t="s">
        <v>15</v>
      </c>
      <c r="E692" s="38"/>
      <c r="F692" s="39">
        <f t="shared" si="83"/>
        <v>5294</v>
      </c>
      <c r="G692" s="39">
        <f t="shared" si="83"/>
        <v>1313</v>
      </c>
      <c r="H692" s="18">
        <f t="shared" si="75"/>
        <v>24.801662259161315</v>
      </c>
    </row>
    <row r="693" spans="1:8" s="5" customFormat="1" ht="12.75" x14ac:dyDescent="0.2">
      <c r="A693" s="47" t="s">
        <v>320</v>
      </c>
      <c r="B693" s="38" t="s">
        <v>183</v>
      </c>
      <c r="C693" s="38" t="s">
        <v>207</v>
      </c>
      <c r="D693" s="38" t="s">
        <v>606</v>
      </c>
      <c r="E693" s="38"/>
      <c r="F693" s="39">
        <f t="shared" si="83"/>
        <v>5294</v>
      </c>
      <c r="G693" s="39">
        <f t="shared" si="83"/>
        <v>1313</v>
      </c>
      <c r="H693" s="18">
        <f t="shared" si="75"/>
        <v>24.801662259161315</v>
      </c>
    </row>
    <row r="694" spans="1:8" s="5" customFormat="1" ht="40.5" x14ac:dyDescent="0.2">
      <c r="A694" s="45" t="s">
        <v>611</v>
      </c>
      <c r="B694" s="38" t="s">
        <v>183</v>
      </c>
      <c r="C694" s="46" t="s">
        <v>207</v>
      </c>
      <c r="D694" s="46" t="s">
        <v>612</v>
      </c>
      <c r="E694" s="41"/>
      <c r="F694" s="42">
        <f>F695</f>
        <v>5294</v>
      </c>
      <c r="G694" s="42">
        <f>G695</f>
        <v>1313</v>
      </c>
      <c r="H694" s="3">
        <f t="shared" si="75"/>
        <v>24.801662259161315</v>
      </c>
    </row>
    <row r="695" spans="1:8" s="5" customFormat="1" ht="25.5" x14ac:dyDescent="0.2">
      <c r="A695" s="40" t="s">
        <v>265</v>
      </c>
      <c r="B695" s="41" t="s">
        <v>183</v>
      </c>
      <c r="C695" s="41" t="s">
        <v>207</v>
      </c>
      <c r="D695" s="41" t="s">
        <v>613</v>
      </c>
      <c r="E695" s="41"/>
      <c r="F695" s="42">
        <f>F697+F696</f>
        <v>5294</v>
      </c>
      <c r="G695" s="42">
        <f>G697+G696</f>
        <v>1313</v>
      </c>
      <c r="H695" s="3">
        <f t="shared" si="75"/>
        <v>24.801662259161315</v>
      </c>
    </row>
    <row r="696" spans="1:8" s="5" customFormat="1" ht="51" x14ac:dyDescent="0.2">
      <c r="A696" s="40" t="s">
        <v>224</v>
      </c>
      <c r="B696" s="41" t="s">
        <v>183</v>
      </c>
      <c r="C696" s="41" t="s">
        <v>207</v>
      </c>
      <c r="D696" s="41" t="s">
        <v>613</v>
      </c>
      <c r="E696" s="41" t="s">
        <v>220</v>
      </c>
      <c r="F696" s="42">
        <v>5243</v>
      </c>
      <c r="G696" s="42">
        <v>1313</v>
      </c>
      <c r="H696" s="3">
        <f t="shared" si="75"/>
        <v>25.042914362006485</v>
      </c>
    </row>
    <row r="697" spans="1:8" s="5" customFormat="1" ht="25.5" x14ac:dyDescent="0.2">
      <c r="A697" s="40" t="s">
        <v>222</v>
      </c>
      <c r="B697" s="41" t="s">
        <v>183</v>
      </c>
      <c r="C697" s="41" t="s">
        <v>207</v>
      </c>
      <c r="D697" s="41" t="s">
        <v>613</v>
      </c>
      <c r="E697" s="41" t="s">
        <v>221</v>
      </c>
      <c r="F697" s="27">
        <v>51</v>
      </c>
      <c r="G697" s="27">
        <v>0</v>
      </c>
      <c r="H697" s="3">
        <f t="shared" si="75"/>
        <v>0</v>
      </c>
    </row>
    <row r="698" spans="1:8" s="5" customFormat="1" ht="12.75" x14ac:dyDescent="0.2">
      <c r="A698" s="37" t="s">
        <v>82</v>
      </c>
      <c r="B698" s="38" t="s">
        <v>31</v>
      </c>
      <c r="C698" s="38"/>
      <c r="D698" s="38"/>
      <c r="E698" s="38"/>
      <c r="F698" s="29">
        <f>F699+F705+F740+F766</f>
        <v>61426</v>
      </c>
      <c r="G698" s="29">
        <f>G699+G705+G740+G766</f>
        <v>8862</v>
      </c>
      <c r="H698" s="18">
        <f t="shared" ref="H698:H766" si="84">G698/F698*100</f>
        <v>14.427115553674341</v>
      </c>
    </row>
    <row r="699" spans="1:8" s="5" customFormat="1" ht="12.75" x14ac:dyDescent="0.2">
      <c r="A699" s="37" t="s">
        <v>186</v>
      </c>
      <c r="B699" s="38" t="s">
        <v>31</v>
      </c>
      <c r="C699" s="38">
        <v>1001</v>
      </c>
      <c r="D699" s="38"/>
      <c r="E699" s="38"/>
      <c r="F699" s="29">
        <f t="shared" ref="F699:G702" si="85">F700</f>
        <v>8304</v>
      </c>
      <c r="G699" s="29">
        <f t="shared" si="85"/>
        <v>2034</v>
      </c>
      <c r="H699" s="18">
        <f t="shared" si="84"/>
        <v>24.49421965317919</v>
      </c>
    </row>
    <row r="700" spans="1:8" s="5" customFormat="1" ht="25.5" x14ac:dyDescent="0.2">
      <c r="A700" s="37" t="s">
        <v>189</v>
      </c>
      <c r="B700" s="38" t="s">
        <v>187</v>
      </c>
      <c r="C700" s="38" t="s">
        <v>187</v>
      </c>
      <c r="D700" s="38" t="s">
        <v>190</v>
      </c>
      <c r="E700" s="38"/>
      <c r="F700" s="29">
        <f t="shared" si="85"/>
        <v>8304</v>
      </c>
      <c r="G700" s="29">
        <f t="shared" si="85"/>
        <v>2034</v>
      </c>
      <c r="H700" s="18">
        <f t="shared" si="84"/>
        <v>24.49421965317919</v>
      </c>
    </row>
    <row r="701" spans="1:8" s="5" customFormat="1" ht="12.75" x14ac:dyDescent="0.2">
      <c r="A701" s="37" t="s">
        <v>320</v>
      </c>
      <c r="B701" s="38" t="s">
        <v>187</v>
      </c>
      <c r="C701" s="38" t="s">
        <v>187</v>
      </c>
      <c r="D701" s="38" t="s">
        <v>321</v>
      </c>
      <c r="E701" s="41"/>
      <c r="F701" s="27">
        <f t="shared" si="85"/>
        <v>8304</v>
      </c>
      <c r="G701" s="27">
        <f t="shared" si="85"/>
        <v>2034</v>
      </c>
      <c r="H701" s="3">
        <f t="shared" si="84"/>
        <v>24.49421965317919</v>
      </c>
    </row>
    <row r="702" spans="1:8" s="5" customFormat="1" ht="38.25" x14ac:dyDescent="0.2">
      <c r="A702" s="37" t="s">
        <v>322</v>
      </c>
      <c r="B702" s="41" t="s">
        <v>187</v>
      </c>
      <c r="C702" s="41" t="s">
        <v>187</v>
      </c>
      <c r="D702" s="38" t="s">
        <v>323</v>
      </c>
      <c r="E702" s="41"/>
      <c r="F702" s="27">
        <f t="shared" si="85"/>
        <v>8304</v>
      </c>
      <c r="G702" s="27">
        <f t="shared" si="85"/>
        <v>2034</v>
      </c>
      <c r="H702" s="3">
        <f t="shared" si="84"/>
        <v>24.49421965317919</v>
      </c>
    </row>
    <row r="703" spans="1:8" s="5" customFormat="1" ht="25.5" x14ac:dyDescent="0.2">
      <c r="A703" s="40" t="s">
        <v>188</v>
      </c>
      <c r="B703" s="41" t="s">
        <v>187</v>
      </c>
      <c r="C703" s="41" t="s">
        <v>187</v>
      </c>
      <c r="D703" s="41" t="s">
        <v>660</v>
      </c>
      <c r="E703" s="41"/>
      <c r="F703" s="27">
        <f>F704</f>
        <v>8304</v>
      </c>
      <c r="G703" s="27">
        <f>G704</f>
        <v>2034</v>
      </c>
      <c r="H703" s="3">
        <f t="shared" si="84"/>
        <v>24.49421965317919</v>
      </c>
    </row>
    <row r="704" spans="1:8" s="5" customFormat="1" ht="25.5" x14ac:dyDescent="0.2">
      <c r="A704" s="40" t="s">
        <v>222</v>
      </c>
      <c r="B704" s="41" t="s">
        <v>187</v>
      </c>
      <c r="C704" s="41" t="s">
        <v>187</v>
      </c>
      <c r="D704" s="41" t="s">
        <v>660</v>
      </c>
      <c r="E704" s="41" t="s">
        <v>223</v>
      </c>
      <c r="F704" s="27">
        <v>8304</v>
      </c>
      <c r="G704" s="27">
        <v>2034</v>
      </c>
      <c r="H704" s="3">
        <f t="shared" si="84"/>
        <v>24.49421965317919</v>
      </c>
    </row>
    <row r="705" spans="1:8" s="21" customFormat="1" ht="12.75" x14ac:dyDescent="0.2">
      <c r="A705" s="37" t="s">
        <v>32</v>
      </c>
      <c r="B705" s="38" t="s">
        <v>31</v>
      </c>
      <c r="C705" s="38" t="s">
        <v>33</v>
      </c>
      <c r="D705" s="38"/>
      <c r="E705" s="38"/>
      <c r="F705" s="39">
        <f>F706+F726+F719+F736+F731</f>
        <v>8409</v>
      </c>
      <c r="G705" s="39">
        <f>G706+G726+G719+G736+G731</f>
        <v>1091</v>
      </c>
      <c r="H705" s="18">
        <f t="shared" si="84"/>
        <v>12.974194315614223</v>
      </c>
    </row>
    <row r="706" spans="1:8" s="5" customFormat="1" ht="25.5" x14ac:dyDescent="0.2">
      <c r="A706" s="37" t="s">
        <v>189</v>
      </c>
      <c r="B706" s="38" t="s">
        <v>31</v>
      </c>
      <c r="C706" s="38" t="s">
        <v>33</v>
      </c>
      <c r="D706" s="38" t="s">
        <v>190</v>
      </c>
      <c r="E706" s="38"/>
      <c r="F706" s="39">
        <f>F713+F707</f>
        <v>755</v>
      </c>
      <c r="G706" s="39">
        <f>G713+G707</f>
        <v>0</v>
      </c>
      <c r="H706" s="18">
        <f t="shared" si="84"/>
        <v>0</v>
      </c>
    </row>
    <row r="707" spans="1:8" s="5" customFormat="1" ht="13.5" x14ac:dyDescent="0.2">
      <c r="A707" s="37" t="s">
        <v>351</v>
      </c>
      <c r="B707" s="46" t="s">
        <v>31</v>
      </c>
      <c r="C707" s="46" t="s">
        <v>33</v>
      </c>
      <c r="D707" s="46" t="s">
        <v>352</v>
      </c>
      <c r="E707" s="38"/>
      <c r="F707" s="39">
        <f>F708</f>
        <v>560</v>
      </c>
      <c r="G707" s="39">
        <f>G708</f>
        <v>0</v>
      </c>
      <c r="H707" s="18">
        <f t="shared" si="84"/>
        <v>0</v>
      </c>
    </row>
    <row r="708" spans="1:8" s="5" customFormat="1" ht="40.5" x14ac:dyDescent="0.2">
      <c r="A708" s="45" t="s">
        <v>661</v>
      </c>
      <c r="B708" s="46" t="s">
        <v>31</v>
      </c>
      <c r="C708" s="46" t="s">
        <v>33</v>
      </c>
      <c r="D708" s="46" t="s">
        <v>662</v>
      </c>
      <c r="E708" s="41"/>
      <c r="F708" s="39">
        <f>F709+F711</f>
        <v>560</v>
      </c>
      <c r="G708" s="39">
        <f t="shared" ref="G708:H708" si="86">G709+G711</f>
        <v>0</v>
      </c>
      <c r="H708" s="39">
        <f t="shared" si="86"/>
        <v>0</v>
      </c>
    </row>
    <row r="709" spans="1:8" s="5" customFormat="1" ht="12.75" x14ac:dyDescent="0.2">
      <c r="A709" s="40" t="s">
        <v>663</v>
      </c>
      <c r="B709" s="41" t="s">
        <v>31</v>
      </c>
      <c r="C709" s="41" t="s">
        <v>33</v>
      </c>
      <c r="D709" s="41" t="s">
        <v>664</v>
      </c>
      <c r="E709" s="41"/>
      <c r="F709" s="42">
        <f t="shared" ref="F709:G709" si="87">F710</f>
        <v>160</v>
      </c>
      <c r="G709" s="42">
        <f t="shared" si="87"/>
        <v>0</v>
      </c>
      <c r="H709" s="3">
        <f t="shared" si="84"/>
        <v>0</v>
      </c>
    </row>
    <row r="710" spans="1:8" s="28" customFormat="1" ht="12.75" x14ac:dyDescent="0.2">
      <c r="A710" s="40" t="s">
        <v>225</v>
      </c>
      <c r="B710" s="41" t="s">
        <v>31</v>
      </c>
      <c r="C710" s="41" t="s">
        <v>33</v>
      </c>
      <c r="D710" s="41" t="s">
        <v>664</v>
      </c>
      <c r="E710" s="41" t="s">
        <v>223</v>
      </c>
      <c r="F710" s="42">
        <v>160</v>
      </c>
      <c r="G710" s="42">
        <v>0</v>
      </c>
      <c r="H710" s="3">
        <f t="shared" si="84"/>
        <v>0</v>
      </c>
    </row>
    <row r="711" spans="1:8" s="28" customFormat="1" ht="12.75" x14ac:dyDescent="0.2">
      <c r="A711" s="40" t="s">
        <v>720</v>
      </c>
      <c r="B711" s="41" t="s">
        <v>31</v>
      </c>
      <c r="C711" s="41" t="s">
        <v>33</v>
      </c>
      <c r="D711" s="41" t="s">
        <v>721</v>
      </c>
      <c r="E711" s="41"/>
      <c r="F711" s="42">
        <f t="shared" ref="F711:G711" si="88">F712</f>
        <v>400</v>
      </c>
      <c r="G711" s="42">
        <f t="shared" si="88"/>
        <v>0</v>
      </c>
      <c r="H711" s="27">
        <f t="shared" si="84"/>
        <v>0</v>
      </c>
    </row>
    <row r="712" spans="1:8" s="28" customFormat="1" ht="12.75" x14ac:dyDescent="0.2">
      <c r="A712" s="40" t="s">
        <v>225</v>
      </c>
      <c r="B712" s="41" t="s">
        <v>31</v>
      </c>
      <c r="C712" s="41" t="s">
        <v>33</v>
      </c>
      <c r="D712" s="41" t="s">
        <v>721</v>
      </c>
      <c r="E712" s="41" t="s">
        <v>223</v>
      </c>
      <c r="F712" s="42">
        <v>400</v>
      </c>
      <c r="G712" s="42">
        <v>0</v>
      </c>
      <c r="H712" s="27">
        <f t="shared" si="84"/>
        <v>0</v>
      </c>
    </row>
    <row r="713" spans="1:8" s="5" customFormat="1" ht="12.75" x14ac:dyDescent="0.2">
      <c r="A713" s="37" t="s">
        <v>320</v>
      </c>
      <c r="B713" s="38" t="s">
        <v>31</v>
      </c>
      <c r="C713" s="38" t="s">
        <v>33</v>
      </c>
      <c r="D713" s="38" t="s">
        <v>321</v>
      </c>
      <c r="E713" s="41"/>
      <c r="F713" s="39">
        <f>F714</f>
        <v>195</v>
      </c>
      <c r="G713" s="39">
        <f>G714</f>
        <v>0</v>
      </c>
      <c r="H713" s="18">
        <f t="shared" si="84"/>
        <v>0</v>
      </c>
    </row>
    <row r="714" spans="1:8" s="5" customFormat="1" ht="38.25" x14ac:dyDescent="0.2">
      <c r="A714" s="37" t="s">
        <v>322</v>
      </c>
      <c r="B714" s="46" t="s">
        <v>31</v>
      </c>
      <c r="C714" s="46" t="s">
        <v>33</v>
      </c>
      <c r="D714" s="46" t="s">
        <v>323</v>
      </c>
      <c r="E714" s="41"/>
      <c r="F714" s="39">
        <f>F715+F717</f>
        <v>195</v>
      </c>
      <c r="G714" s="39">
        <f>G715+G717</f>
        <v>0</v>
      </c>
      <c r="H714" s="18">
        <f t="shared" si="84"/>
        <v>0</v>
      </c>
    </row>
    <row r="715" spans="1:8" s="5" customFormat="1" ht="25.5" x14ac:dyDescent="0.2">
      <c r="A715" s="40" t="s">
        <v>665</v>
      </c>
      <c r="B715" s="41" t="s">
        <v>31</v>
      </c>
      <c r="C715" s="41" t="s">
        <v>33</v>
      </c>
      <c r="D715" s="41" t="s">
        <v>666</v>
      </c>
      <c r="E715" s="41"/>
      <c r="F715" s="42">
        <f t="shared" ref="F715:G715" si="89">F716</f>
        <v>85</v>
      </c>
      <c r="G715" s="42">
        <f t="shared" si="89"/>
        <v>0</v>
      </c>
      <c r="H715" s="18">
        <f>G715/F715*100</f>
        <v>0</v>
      </c>
    </row>
    <row r="716" spans="1:8" s="28" customFormat="1" ht="25.5" x14ac:dyDescent="0.2">
      <c r="A716" s="40" t="s">
        <v>222</v>
      </c>
      <c r="B716" s="41" t="s">
        <v>31</v>
      </c>
      <c r="C716" s="41" t="s">
        <v>33</v>
      </c>
      <c r="D716" s="41" t="s">
        <v>666</v>
      </c>
      <c r="E716" s="41" t="s">
        <v>223</v>
      </c>
      <c r="F716" s="42">
        <v>85</v>
      </c>
      <c r="G716" s="3">
        <f t="shared" ref="G716:G717" si="90">G717</f>
        <v>0</v>
      </c>
      <c r="H716" s="3">
        <f t="shared" si="84"/>
        <v>0</v>
      </c>
    </row>
    <row r="717" spans="1:8" s="28" customFormat="1" ht="25.5" x14ac:dyDescent="0.2">
      <c r="A717" s="40" t="s">
        <v>667</v>
      </c>
      <c r="B717" s="41" t="s">
        <v>31</v>
      </c>
      <c r="C717" s="41" t="s">
        <v>33</v>
      </c>
      <c r="D717" s="41" t="s">
        <v>668</v>
      </c>
      <c r="E717" s="41"/>
      <c r="F717" s="42">
        <f>F718</f>
        <v>110</v>
      </c>
      <c r="G717" s="3">
        <f t="shared" si="90"/>
        <v>0</v>
      </c>
      <c r="H717" s="3">
        <f t="shared" si="84"/>
        <v>0</v>
      </c>
    </row>
    <row r="718" spans="1:8" s="28" customFormat="1" ht="12.75" x14ac:dyDescent="0.2">
      <c r="A718" s="40" t="s">
        <v>225</v>
      </c>
      <c r="B718" s="41" t="s">
        <v>31</v>
      </c>
      <c r="C718" s="41" t="s">
        <v>33</v>
      </c>
      <c r="D718" s="41" t="s">
        <v>668</v>
      </c>
      <c r="E718" s="41" t="s">
        <v>223</v>
      </c>
      <c r="F718" s="42">
        <v>110</v>
      </c>
      <c r="G718" s="42">
        <v>0</v>
      </c>
      <c r="H718" s="3">
        <f t="shared" si="84"/>
        <v>0</v>
      </c>
    </row>
    <row r="719" spans="1:8" s="5" customFormat="1" ht="25.5" x14ac:dyDescent="0.2">
      <c r="A719" s="37" t="s">
        <v>39</v>
      </c>
      <c r="B719" s="38" t="s">
        <v>31</v>
      </c>
      <c r="C719" s="38" t="s">
        <v>33</v>
      </c>
      <c r="D719" s="38" t="s">
        <v>40</v>
      </c>
      <c r="E719" s="38"/>
      <c r="F719" s="39">
        <f>F720</f>
        <v>800</v>
      </c>
      <c r="G719" s="39">
        <f>G720</f>
        <v>0</v>
      </c>
      <c r="H719" s="18">
        <f t="shared" si="84"/>
        <v>0</v>
      </c>
    </row>
    <row r="720" spans="1:8" s="5" customFormat="1" ht="12.75" x14ac:dyDescent="0.2">
      <c r="A720" s="37" t="s">
        <v>320</v>
      </c>
      <c r="B720" s="38" t="s">
        <v>31</v>
      </c>
      <c r="C720" s="38" t="s">
        <v>33</v>
      </c>
      <c r="D720" s="38" t="s">
        <v>74</v>
      </c>
      <c r="E720" s="41"/>
      <c r="F720" s="42">
        <f>F721</f>
        <v>800</v>
      </c>
      <c r="G720" s="42">
        <f>G721</f>
        <v>0</v>
      </c>
      <c r="H720" s="3">
        <f t="shared" si="84"/>
        <v>0</v>
      </c>
    </row>
    <row r="721" spans="1:8" s="5" customFormat="1" ht="25.5" x14ac:dyDescent="0.2">
      <c r="A721" s="40" t="s">
        <v>669</v>
      </c>
      <c r="B721" s="41" t="s">
        <v>31</v>
      </c>
      <c r="C721" s="41" t="s">
        <v>33</v>
      </c>
      <c r="D721" s="41" t="s">
        <v>670</v>
      </c>
      <c r="E721" s="41"/>
      <c r="F721" s="42">
        <f>F722+F724</f>
        <v>800</v>
      </c>
      <c r="G721" s="42">
        <f>G722+G724</f>
        <v>0</v>
      </c>
      <c r="H721" s="18">
        <f t="shared" si="84"/>
        <v>0</v>
      </c>
    </row>
    <row r="722" spans="1:8" s="5" customFormat="1" ht="25.5" x14ac:dyDescent="0.2">
      <c r="A722" s="75" t="s">
        <v>53</v>
      </c>
      <c r="B722" s="41" t="s">
        <v>31</v>
      </c>
      <c r="C722" s="41" t="s">
        <v>33</v>
      </c>
      <c r="D722" s="41" t="s">
        <v>671</v>
      </c>
      <c r="E722" s="41"/>
      <c r="F722" s="42">
        <f>F723</f>
        <v>800</v>
      </c>
      <c r="G722" s="42">
        <f>G723</f>
        <v>0</v>
      </c>
      <c r="H722" s="3">
        <f t="shared" si="84"/>
        <v>0</v>
      </c>
    </row>
    <row r="723" spans="1:8" s="5" customFormat="1" ht="12.75" x14ac:dyDescent="0.2">
      <c r="A723" s="40" t="s">
        <v>225</v>
      </c>
      <c r="B723" s="41" t="s">
        <v>31</v>
      </c>
      <c r="C723" s="41" t="s">
        <v>33</v>
      </c>
      <c r="D723" s="41" t="s">
        <v>671</v>
      </c>
      <c r="E723" s="41" t="s">
        <v>223</v>
      </c>
      <c r="F723" s="42">
        <v>800</v>
      </c>
      <c r="G723" s="3">
        <v>0</v>
      </c>
      <c r="H723" s="3">
        <f t="shared" si="84"/>
        <v>0</v>
      </c>
    </row>
    <row r="724" spans="1:8" s="5" customFormat="1" ht="38.25" hidden="1" x14ac:dyDescent="0.2">
      <c r="A724" s="40" t="s">
        <v>672</v>
      </c>
      <c r="B724" s="41" t="s">
        <v>31</v>
      </c>
      <c r="C724" s="41" t="s">
        <v>33</v>
      </c>
      <c r="D724" s="41" t="s">
        <v>673</v>
      </c>
      <c r="E724" s="41"/>
      <c r="F724" s="42">
        <f>F725</f>
        <v>0</v>
      </c>
      <c r="G724" s="42">
        <f>G725</f>
        <v>0</v>
      </c>
      <c r="H724" s="3" t="e">
        <f t="shared" si="84"/>
        <v>#DIV/0!</v>
      </c>
    </row>
    <row r="725" spans="1:8" s="28" customFormat="1" ht="12.75" hidden="1" x14ac:dyDescent="0.2">
      <c r="A725" s="40" t="s">
        <v>225</v>
      </c>
      <c r="B725" s="41" t="s">
        <v>31</v>
      </c>
      <c r="C725" s="41" t="s">
        <v>33</v>
      </c>
      <c r="D725" s="41" t="s">
        <v>673</v>
      </c>
      <c r="E725" s="41" t="s">
        <v>223</v>
      </c>
      <c r="F725" s="42"/>
      <c r="G725" s="29"/>
      <c r="H725" s="18" t="e">
        <f t="shared" si="84"/>
        <v>#DIV/0!</v>
      </c>
    </row>
    <row r="726" spans="1:8" s="28" customFormat="1" ht="37.5" customHeight="1" x14ac:dyDescent="0.2">
      <c r="A726" s="37" t="s">
        <v>9</v>
      </c>
      <c r="B726" s="38" t="s">
        <v>31</v>
      </c>
      <c r="C726" s="38" t="s">
        <v>33</v>
      </c>
      <c r="D726" s="38" t="s">
        <v>10</v>
      </c>
      <c r="E726" s="38"/>
      <c r="F726" s="39">
        <f t="shared" ref="F726:G729" si="91">F727</f>
        <v>3982</v>
      </c>
      <c r="G726" s="39">
        <f t="shared" si="91"/>
        <v>0</v>
      </c>
      <c r="H726" s="18">
        <f t="shared" si="84"/>
        <v>0</v>
      </c>
    </row>
    <row r="727" spans="1:8" s="28" customFormat="1" ht="12.75" x14ac:dyDescent="0.2">
      <c r="A727" s="40" t="s">
        <v>351</v>
      </c>
      <c r="B727" s="41" t="s">
        <v>31</v>
      </c>
      <c r="C727" s="41" t="s">
        <v>33</v>
      </c>
      <c r="D727" s="41" t="s">
        <v>264</v>
      </c>
      <c r="E727" s="79"/>
      <c r="F727" s="42">
        <f t="shared" si="91"/>
        <v>3982</v>
      </c>
      <c r="G727" s="42">
        <f t="shared" si="91"/>
        <v>0</v>
      </c>
      <c r="H727" s="3">
        <f t="shared" si="84"/>
        <v>0</v>
      </c>
    </row>
    <row r="728" spans="1:8" s="5" customFormat="1" ht="51" x14ac:dyDescent="0.2">
      <c r="A728" s="40" t="s">
        <v>674</v>
      </c>
      <c r="B728" s="41" t="s">
        <v>31</v>
      </c>
      <c r="C728" s="41" t="s">
        <v>33</v>
      </c>
      <c r="D728" s="41" t="s">
        <v>675</v>
      </c>
      <c r="E728" s="79"/>
      <c r="F728" s="42">
        <f t="shared" si="91"/>
        <v>3982</v>
      </c>
      <c r="G728" s="42">
        <f t="shared" si="91"/>
        <v>0</v>
      </c>
      <c r="H728" s="3">
        <f t="shared" si="84"/>
        <v>0</v>
      </c>
    </row>
    <row r="729" spans="1:8" s="5" customFormat="1" ht="12.75" x14ac:dyDescent="0.2">
      <c r="A729" s="40" t="s">
        <v>192</v>
      </c>
      <c r="B729" s="41" t="s">
        <v>31</v>
      </c>
      <c r="C729" s="41" t="s">
        <v>33</v>
      </c>
      <c r="D729" s="41" t="s">
        <v>676</v>
      </c>
      <c r="E729" s="79"/>
      <c r="F729" s="42">
        <f t="shared" si="91"/>
        <v>3982</v>
      </c>
      <c r="G729" s="42">
        <f t="shared" si="91"/>
        <v>0</v>
      </c>
      <c r="H729" s="3">
        <f t="shared" si="84"/>
        <v>0</v>
      </c>
    </row>
    <row r="730" spans="1:8" s="5" customFormat="1" ht="12.75" x14ac:dyDescent="0.2">
      <c r="A730" s="40" t="s">
        <v>225</v>
      </c>
      <c r="B730" s="41" t="s">
        <v>31</v>
      </c>
      <c r="C730" s="41" t="s">
        <v>33</v>
      </c>
      <c r="D730" s="41" t="s">
        <v>676</v>
      </c>
      <c r="E730" s="41" t="s">
        <v>223</v>
      </c>
      <c r="F730" s="42">
        <v>3982</v>
      </c>
      <c r="G730" s="3">
        <v>0</v>
      </c>
      <c r="H730" s="3">
        <f t="shared" si="84"/>
        <v>0</v>
      </c>
    </row>
    <row r="731" spans="1:8" s="28" customFormat="1" ht="25.5" x14ac:dyDescent="0.2">
      <c r="A731" s="37" t="s">
        <v>198</v>
      </c>
      <c r="B731" s="38" t="s">
        <v>31</v>
      </c>
      <c r="C731" s="38" t="s">
        <v>33</v>
      </c>
      <c r="D731" s="38" t="s">
        <v>199</v>
      </c>
      <c r="E731" s="41"/>
      <c r="F731" s="39">
        <f t="shared" ref="F731:G734" si="92">F732</f>
        <v>1911</v>
      </c>
      <c r="G731" s="39">
        <f t="shared" si="92"/>
        <v>130</v>
      </c>
      <c r="H731" s="18">
        <f t="shared" si="84"/>
        <v>6.8027210884353746</v>
      </c>
    </row>
    <row r="732" spans="1:8" s="28" customFormat="1" ht="12.75" x14ac:dyDescent="0.2">
      <c r="A732" s="37" t="s">
        <v>320</v>
      </c>
      <c r="B732" s="38" t="s">
        <v>31</v>
      </c>
      <c r="C732" s="38" t="s">
        <v>33</v>
      </c>
      <c r="D732" s="38" t="s">
        <v>677</v>
      </c>
      <c r="E732" s="41"/>
      <c r="F732" s="39">
        <f t="shared" si="92"/>
        <v>1911</v>
      </c>
      <c r="G732" s="39">
        <f t="shared" si="92"/>
        <v>130</v>
      </c>
      <c r="H732" s="18">
        <f t="shared" si="84"/>
        <v>6.8027210884353746</v>
      </c>
    </row>
    <row r="733" spans="1:8" s="28" customFormat="1" ht="12.75" x14ac:dyDescent="0.2">
      <c r="A733" s="40" t="s">
        <v>678</v>
      </c>
      <c r="B733" s="38" t="s">
        <v>31</v>
      </c>
      <c r="C733" s="38" t="s">
        <v>33</v>
      </c>
      <c r="D733" s="38" t="s">
        <v>679</v>
      </c>
      <c r="E733" s="41"/>
      <c r="F733" s="42">
        <f t="shared" si="92"/>
        <v>1911</v>
      </c>
      <c r="G733" s="42">
        <f t="shared" si="92"/>
        <v>130</v>
      </c>
      <c r="H733" s="3">
        <f t="shared" si="84"/>
        <v>6.8027210884353746</v>
      </c>
    </row>
    <row r="734" spans="1:8" s="28" customFormat="1" ht="25.5" x14ac:dyDescent="0.2">
      <c r="A734" s="40" t="s">
        <v>680</v>
      </c>
      <c r="B734" s="41" t="s">
        <v>31</v>
      </c>
      <c r="C734" s="41" t="s">
        <v>33</v>
      </c>
      <c r="D734" s="41" t="s">
        <v>681</v>
      </c>
      <c r="E734" s="41"/>
      <c r="F734" s="42">
        <f t="shared" si="92"/>
        <v>1911</v>
      </c>
      <c r="G734" s="42">
        <f t="shared" si="92"/>
        <v>130</v>
      </c>
      <c r="H734" s="3">
        <f t="shared" si="84"/>
        <v>6.8027210884353746</v>
      </c>
    </row>
    <row r="735" spans="1:8" s="5" customFormat="1" ht="12.75" x14ac:dyDescent="0.2">
      <c r="A735" s="40" t="s">
        <v>225</v>
      </c>
      <c r="B735" s="41" t="s">
        <v>31</v>
      </c>
      <c r="C735" s="41" t="s">
        <v>33</v>
      </c>
      <c r="D735" s="41" t="s">
        <v>681</v>
      </c>
      <c r="E735" s="41" t="s">
        <v>223</v>
      </c>
      <c r="F735" s="42">
        <v>1911</v>
      </c>
      <c r="G735" s="42">
        <v>130</v>
      </c>
      <c r="H735" s="3">
        <f t="shared" si="84"/>
        <v>6.8027210884353746</v>
      </c>
    </row>
    <row r="736" spans="1:8" s="5" customFormat="1" ht="12.75" x14ac:dyDescent="0.2">
      <c r="A736" s="37" t="s">
        <v>98</v>
      </c>
      <c r="B736" s="38" t="s">
        <v>31</v>
      </c>
      <c r="C736" s="38" t="s">
        <v>33</v>
      </c>
      <c r="D736" s="38" t="s">
        <v>99</v>
      </c>
      <c r="E736" s="38"/>
      <c r="F736" s="39">
        <f t="shared" ref="F736:G738" si="93">F737</f>
        <v>961</v>
      </c>
      <c r="G736" s="39">
        <f t="shared" si="93"/>
        <v>961</v>
      </c>
      <c r="H736" s="18">
        <f t="shared" si="84"/>
        <v>100</v>
      </c>
    </row>
    <row r="737" spans="1:8" s="5" customFormat="1" ht="12.75" x14ac:dyDescent="0.2">
      <c r="A737" s="37" t="s">
        <v>98</v>
      </c>
      <c r="B737" s="38" t="s">
        <v>31</v>
      </c>
      <c r="C737" s="38" t="s">
        <v>33</v>
      </c>
      <c r="D737" s="38" t="s">
        <v>100</v>
      </c>
      <c r="E737" s="41"/>
      <c r="F737" s="42">
        <f>F738</f>
        <v>961</v>
      </c>
      <c r="G737" s="42">
        <f>G738</f>
        <v>961</v>
      </c>
      <c r="H737" s="3">
        <f t="shared" si="84"/>
        <v>100</v>
      </c>
    </row>
    <row r="738" spans="1:8" s="5" customFormat="1" ht="38.25" x14ac:dyDescent="0.2">
      <c r="A738" s="40" t="s">
        <v>91</v>
      </c>
      <c r="B738" s="41" t="s">
        <v>31</v>
      </c>
      <c r="C738" s="41" t="s">
        <v>33</v>
      </c>
      <c r="D738" s="41" t="s">
        <v>350</v>
      </c>
      <c r="E738" s="41"/>
      <c r="F738" s="42">
        <f t="shared" si="93"/>
        <v>961</v>
      </c>
      <c r="G738" s="42">
        <f t="shared" si="93"/>
        <v>961</v>
      </c>
      <c r="H738" s="3">
        <f t="shared" si="84"/>
        <v>100</v>
      </c>
    </row>
    <row r="739" spans="1:8" s="5" customFormat="1" ht="12.75" x14ac:dyDescent="0.2">
      <c r="A739" s="40" t="s">
        <v>225</v>
      </c>
      <c r="B739" s="41" t="s">
        <v>31</v>
      </c>
      <c r="C739" s="41" t="s">
        <v>33</v>
      </c>
      <c r="D739" s="41" t="s">
        <v>350</v>
      </c>
      <c r="E739" s="41" t="s">
        <v>223</v>
      </c>
      <c r="F739" s="42">
        <v>961</v>
      </c>
      <c r="G739" s="27">
        <v>961</v>
      </c>
      <c r="H739" s="3">
        <f t="shared" si="84"/>
        <v>100</v>
      </c>
    </row>
    <row r="740" spans="1:8" s="5" customFormat="1" ht="12.75" x14ac:dyDescent="0.2">
      <c r="A740" s="37" t="s">
        <v>34</v>
      </c>
      <c r="B740" s="38" t="s">
        <v>31</v>
      </c>
      <c r="C740" s="38" t="s">
        <v>35</v>
      </c>
      <c r="D740" s="38"/>
      <c r="E740" s="38"/>
      <c r="F740" s="39">
        <f>F741+F757</f>
        <v>44213</v>
      </c>
      <c r="G740" s="39">
        <f>G741+G757</f>
        <v>5737</v>
      </c>
      <c r="H740" s="18">
        <f t="shared" si="84"/>
        <v>12.975821590934794</v>
      </c>
    </row>
    <row r="741" spans="1:8" s="5" customFormat="1" ht="25.5" x14ac:dyDescent="0.2">
      <c r="A741" s="37" t="s">
        <v>39</v>
      </c>
      <c r="B741" s="38" t="s">
        <v>31</v>
      </c>
      <c r="C741" s="38" t="s">
        <v>35</v>
      </c>
      <c r="D741" s="38" t="s">
        <v>40</v>
      </c>
      <c r="E741" s="38"/>
      <c r="F741" s="39">
        <f>F742</f>
        <v>32004</v>
      </c>
      <c r="G741" s="39">
        <f>G742</f>
        <v>5737</v>
      </c>
      <c r="H741" s="18">
        <f t="shared" si="84"/>
        <v>17.925884264466941</v>
      </c>
    </row>
    <row r="742" spans="1:8" s="5" customFormat="1" ht="12.75" x14ac:dyDescent="0.2">
      <c r="A742" s="37" t="s">
        <v>320</v>
      </c>
      <c r="B742" s="38" t="s">
        <v>31</v>
      </c>
      <c r="C742" s="38" t="s">
        <v>35</v>
      </c>
      <c r="D742" s="38" t="s">
        <v>74</v>
      </c>
      <c r="E742" s="41"/>
      <c r="F742" s="39">
        <f>F743+F748</f>
        <v>32004</v>
      </c>
      <c r="G742" s="39">
        <f>G743+G748</f>
        <v>5737</v>
      </c>
      <c r="H742" s="18">
        <f t="shared" si="84"/>
        <v>17.925884264466941</v>
      </c>
    </row>
    <row r="743" spans="1:8" s="5" customFormat="1" ht="40.5" x14ac:dyDescent="0.2">
      <c r="A743" s="45" t="s">
        <v>682</v>
      </c>
      <c r="B743" s="38" t="s">
        <v>31</v>
      </c>
      <c r="C743" s="46" t="s">
        <v>35</v>
      </c>
      <c r="D743" s="46" t="s">
        <v>301</v>
      </c>
      <c r="E743" s="41"/>
      <c r="F743" s="39">
        <f t="shared" ref="F743:G743" si="94">F744</f>
        <v>11281</v>
      </c>
      <c r="G743" s="39">
        <f t="shared" si="94"/>
        <v>1516</v>
      </c>
      <c r="H743" s="18">
        <f t="shared" si="84"/>
        <v>13.438524953461572</v>
      </c>
    </row>
    <row r="744" spans="1:8" s="5" customFormat="1" ht="38.25" x14ac:dyDescent="0.2">
      <c r="A744" s="48" t="s">
        <v>281</v>
      </c>
      <c r="B744" s="41" t="s">
        <v>31</v>
      </c>
      <c r="C744" s="41" t="s">
        <v>35</v>
      </c>
      <c r="D744" s="41" t="s">
        <v>683</v>
      </c>
      <c r="E744" s="41"/>
      <c r="F744" s="42">
        <f>F747+F746+F745</f>
        <v>11281</v>
      </c>
      <c r="G744" s="42">
        <f>G747+G746+G745</f>
        <v>1516</v>
      </c>
      <c r="H744" s="3">
        <f t="shared" si="84"/>
        <v>13.438524953461572</v>
      </c>
    </row>
    <row r="745" spans="1:8" s="5" customFormat="1" ht="25.5" x14ac:dyDescent="0.2">
      <c r="A745" s="40" t="s">
        <v>222</v>
      </c>
      <c r="B745" s="41" t="s">
        <v>31</v>
      </c>
      <c r="C745" s="41" t="s">
        <v>35</v>
      </c>
      <c r="D745" s="41" t="s">
        <v>683</v>
      </c>
      <c r="E745" s="41" t="s">
        <v>221</v>
      </c>
      <c r="F745" s="42">
        <v>17</v>
      </c>
      <c r="G745" s="3">
        <v>0</v>
      </c>
      <c r="H745" s="3">
        <f t="shared" si="84"/>
        <v>0</v>
      </c>
    </row>
    <row r="746" spans="1:8" s="5" customFormat="1" ht="12.75" x14ac:dyDescent="0.2">
      <c r="A746" s="40" t="s">
        <v>225</v>
      </c>
      <c r="B746" s="41" t="s">
        <v>31</v>
      </c>
      <c r="C746" s="41" t="s">
        <v>35</v>
      </c>
      <c r="D746" s="41" t="s">
        <v>683</v>
      </c>
      <c r="E746" s="41" t="s">
        <v>223</v>
      </c>
      <c r="F746" s="42">
        <v>441</v>
      </c>
      <c r="G746" s="3">
        <v>110</v>
      </c>
      <c r="H746" s="3">
        <f t="shared" si="84"/>
        <v>24.943310657596371</v>
      </c>
    </row>
    <row r="747" spans="1:8" s="5" customFormat="1" ht="25.5" x14ac:dyDescent="0.2">
      <c r="A747" s="40" t="s">
        <v>230</v>
      </c>
      <c r="B747" s="41" t="s">
        <v>31</v>
      </c>
      <c r="C747" s="41" t="s">
        <v>35</v>
      </c>
      <c r="D747" s="41" t="s">
        <v>83</v>
      </c>
      <c r="E747" s="41" t="s">
        <v>228</v>
      </c>
      <c r="F747" s="42">
        <v>10823</v>
      </c>
      <c r="G747" s="42">
        <v>1406</v>
      </c>
      <c r="H747" s="3">
        <f t="shared" si="84"/>
        <v>12.990852813452832</v>
      </c>
    </row>
    <row r="748" spans="1:8" s="5" customFormat="1" ht="27" x14ac:dyDescent="0.2">
      <c r="A748" s="45" t="s">
        <v>684</v>
      </c>
      <c r="B748" s="46" t="s">
        <v>31</v>
      </c>
      <c r="C748" s="46" t="s">
        <v>35</v>
      </c>
      <c r="D748" s="46" t="s">
        <v>639</v>
      </c>
      <c r="E748" s="41"/>
      <c r="F748" s="39">
        <f>F749+F754+F752</f>
        <v>20723</v>
      </c>
      <c r="G748" s="39">
        <f>G749+G754+G752</f>
        <v>4221</v>
      </c>
      <c r="H748" s="18">
        <f t="shared" si="84"/>
        <v>20.368672489504416</v>
      </c>
    </row>
    <row r="749" spans="1:8" s="5" customFormat="1" ht="38.25" x14ac:dyDescent="0.2">
      <c r="A749" s="44" t="s">
        <v>84</v>
      </c>
      <c r="B749" s="41" t="s">
        <v>31</v>
      </c>
      <c r="C749" s="41" t="s">
        <v>35</v>
      </c>
      <c r="D749" s="41" t="s">
        <v>685</v>
      </c>
      <c r="E749" s="41"/>
      <c r="F749" s="42">
        <f>F750+F751</f>
        <v>2309</v>
      </c>
      <c r="G749" s="42">
        <f>G750+G751</f>
        <v>360</v>
      </c>
      <c r="H749" s="3">
        <f t="shared" si="84"/>
        <v>15.591165006496318</v>
      </c>
    </row>
    <row r="750" spans="1:8" s="5" customFormat="1" ht="12.75" x14ac:dyDescent="0.2">
      <c r="A750" s="40" t="s">
        <v>225</v>
      </c>
      <c r="B750" s="41" t="s">
        <v>31</v>
      </c>
      <c r="C750" s="41" t="s">
        <v>35</v>
      </c>
      <c r="D750" s="41" t="s">
        <v>685</v>
      </c>
      <c r="E750" s="41" t="s">
        <v>223</v>
      </c>
      <c r="F750" s="42">
        <v>2305</v>
      </c>
      <c r="G750" s="42">
        <v>360</v>
      </c>
      <c r="H750" s="3">
        <f t="shared" si="84"/>
        <v>15.61822125813449</v>
      </c>
    </row>
    <row r="751" spans="1:8" s="5" customFormat="1" ht="12.75" x14ac:dyDescent="0.2">
      <c r="A751" s="40" t="s">
        <v>231</v>
      </c>
      <c r="B751" s="41" t="s">
        <v>31</v>
      </c>
      <c r="C751" s="41" t="s">
        <v>35</v>
      </c>
      <c r="D751" s="41" t="s">
        <v>685</v>
      </c>
      <c r="E751" s="41" t="s">
        <v>229</v>
      </c>
      <c r="F751" s="42">
        <v>4</v>
      </c>
      <c r="G751" s="42">
        <v>0</v>
      </c>
      <c r="H751" s="3">
        <f t="shared" si="84"/>
        <v>0</v>
      </c>
    </row>
    <row r="752" spans="1:8" s="5" customFormat="1" ht="63.75" x14ac:dyDescent="0.2">
      <c r="A752" s="40" t="s">
        <v>286</v>
      </c>
      <c r="B752" s="41" t="s">
        <v>31</v>
      </c>
      <c r="C752" s="41" t="s">
        <v>35</v>
      </c>
      <c r="D752" s="41" t="s">
        <v>686</v>
      </c>
      <c r="E752" s="41"/>
      <c r="F752" s="42">
        <f>F753</f>
        <v>79</v>
      </c>
      <c r="G752" s="42">
        <f>G753</f>
        <v>0</v>
      </c>
      <c r="H752" s="3">
        <f t="shared" si="84"/>
        <v>0</v>
      </c>
    </row>
    <row r="753" spans="1:8" s="5" customFormat="1" ht="12.75" x14ac:dyDescent="0.2">
      <c r="A753" s="40" t="s">
        <v>225</v>
      </c>
      <c r="B753" s="41" t="s">
        <v>31</v>
      </c>
      <c r="C753" s="41" t="s">
        <v>35</v>
      </c>
      <c r="D753" s="41" t="s">
        <v>686</v>
      </c>
      <c r="E753" s="41" t="s">
        <v>223</v>
      </c>
      <c r="F753" s="42">
        <v>79</v>
      </c>
      <c r="G753" s="3">
        <v>0</v>
      </c>
      <c r="H753" s="3">
        <f t="shared" si="84"/>
        <v>0</v>
      </c>
    </row>
    <row r="754" spans="1:8" s="5" customFormat="1" ht="51" x14ac:dyDescent="0.2">
      <c r="A754" s="48" t="s">
        <v>85</v>
      </c>
      <c r="B754" s="41" t="s">
        <v>31</v>
      </c>
      <c r="C754" s="41" t="s">
        <v>35</v>
      </c>
      <c r="D754" s="41" t="s">
        <v>687</v>
      </c>
      <c r="E754" s="41"/>
      <c r="F754" s="42">
        <f>F755+F756</f>
        <v>18335</v>
      </c>
      <c r="G754" s="42">
        <f>G755+G756</f>
        <v>3861</v>
      </c>
      <c r="H754" s="27">
        <f t="shared" si="84"/>
        <v>21.058085628579221</v>
      </c>
    </row>
    <row r="755" spans="1:8" s="5" customFormat="1" ht="25.5" x14ac:dyDescent="0.2">
      <c r="A755" s="40" t="s">
        <v>222</v>
      </c>
      <c r="B755" s="41" t="s">
        <v>31</v>
      </c>
      <c r="C755" s="41" t="s">
        <v>35</v>
      </c>
      <c r="D755" s="41" t="s">
        <v>687</v>
      </c>
      <c r="E755" s="41" t="s">
        <v>221</v>
      </c>
      <c r="F755" s="42">
        <v>133</v>
      </c>
      <c r="G755" s="42">
        <v>0</v>
      </c>
      <c r="H755" s="27">
        <f t="shared" si="84"/>
        <v>0</v>
      </c>
    </row>
    <row r="756" spans="1:8" s="5" customFormat="1" ht="12.75" x14ac:dyDescent="0.2">
      <c r="A756" s="40" t="s">
        <v>225</v>
      </c>
      <c r="B756" s="41" t="s">
        <v>31</v>
      </c>
      <c r="C756" s="41" t="s">
        <v>35</v>
      </c>
      <c r="D756" s="41" t="s">
        <v>687</v>
      </c>
      <c r="E756" s="41" t="s">
        <v>223</v>
      </c>
      <c r="F756" s="42">
        <v>18202</v>
      </c>
      <c r="G756" s="42">
        <v>3861</v>
      </c>
      <c r="H756" s="27">
        <f t="shared" si="84"/>
        <v>21.211954730249424</v>
      </c>
    </row>
    <row r="757" spans="1:8" s="5" customFormat="1" ht="39" customHeight="1" x14ac:dyDescent="0.2">
      <c r="A757" s="43" t="s">
        <v>9</v>
      </c>
      <c r="B757" s="38" t="s">
        <v>31</v>
      </c>
      <c r="C757" s="38" t="s">
        <v>35</v>
      </c>
      <c r="D757" s="38" t="s">
        <v>10</v>
      </c>
      <c r="E757" s="38"/>
      <c r="F757" s="39">
        <f>F758+F762</f>
        <v>12209</v>
      </c>
      <c r="G757" s="39">
        <f>G758+G762</f>
        <v>0</v>
      </c>
      <c r="H757" s="18">
        <f t="shared" si="84"/>
        <v>0</v>
      </c>
    </row>
    <row r="758" spans="1:8" s="5" customFormat="1" ht="12.75" x14ac:dyDescent="0.2">
      <c r="A758" s="43" t="s">
        <v>688</v>
      </c>
      <c r="B758" s="41" t="s">
        <v>31</v>
      </c>
      <c r="C758" s="41" t="s">
        <v>35</v>
      </c>
      <c r="D758" s="38" t="s">
        <v>264</v>
      </c>
      <c r="E758" s="41"/>
      <c r="F758" s="42">
        <f t="shared" ref="F758:G760" si="95">F759</f>
        <v>12209</v>
      </c>
      <c r="G758" s="42">
        <f t="shared" si="95"/>
        <v>0</v>
      </c>
      <c r="H758" s="3">
        <f t="shared" si="84"/>
        <v>0</v>
      </c>
    </row>
    <row r="759" spans="1:8" s="5" customFormat="1" ht="27" x14ac:dyDescent="0.2">
      <c r="A759" s="52" t="s">
        <v>689</v>
      </c>
      <c r="B759" s="41" t="s">
        <v>31</v>
      </c>
      <c r="C759" s="41" t="s">
        <v>35</v>
      </c>
      <c r="D759" s="46" t="s">
        <v>690</v>
      </c>
      <c r="E759" s="41"/>
      <c r="F759" s="42">
        <f>F760+F764</f>
        <v>12209</v>
      </c>
      <c r="G759" s="42">
        <f>G760+G764</f>
        <v>0</v>
      </c>
      <c r="H759" s="3">
        <f t="shared" si="84"/>
        <v>0</v>
      </c>
    </row>
    <row r="760" spans="1:8" s="5" customFormat="1" ht="38.25" x14ac:dyDescent="0.2">
      <c r="A760" s="81" t="s">
        <v>691</v>
      </c>
      <c r="B760" s="41" t="s">
        <v>31</v>
      </c>
      <c r="C760" s="41" t="s">
        <v>35</v>
      </c>
      <c r="D760" s="41" t="s">
        <v>692</v>
      </c>
      <c r="E760" s="41"/>
      <c r="F760" s="42">
        <f t="shared" si="95"/>
        <v>12209</v>
      </c>
      <c r="G760" s="42">
        <f t="shared" si="95"/>
        <v>0</v>
      </c>
      <c r="H760" s="3">
        <f t="shared" si="84"/>
        <v>0</v>
      </c>
    </row>
    <row r="761" spans="1:8" s="5" customFormat="1" ht="25.5" x14ac:dyDescent="0.2">
      <c r="A761" s="44" t="s">
        <v>227</v>
      </c>
      <c r="B761" s="41" t="s">
        <v>31</v>
      </c>
      <c r="C761" s="41" t="s">
        <v>35</v>
      </c>
      <c r="D761" s="41" t="s">
        <v>692</v>
      </c>
      <c r="E761" s="41" t="s">
        <v>226</v>
      </c>
      <c r="F761" s="42">
        <v>12209</v>
      </c>
      <c r="G761" s="42">
        <v>0</v>
      </c>
      <c r="H761" s="3">
        <f t="shared" si="84"/>
        <v>0</v>
      </c>
    </row>
    <row r="762" spans="1:8" s="5" customFormat="1" ht="12.75" hidden="1" x14ac:dyDescent="0.2">
      <c r="A762" s="43" t="s">
        <v>320</v>
      </c>
      <c r="B762" s="41" t="s">
        <v>31</v>
      </c>
      <c r="C762" s="41" t="s">
        <v>35</v>
      </c>
      <c r="D762" s="38" t="s">
        <v>11</v>
      </c>
      <c r="E762" s="41"/>
      <c r="F762" s="39">
        <f t="shared" ref="F762:G764" si="96">F763</f>
        <v>0</v>
      </c>
      <c r="G762" s="39">
        <f t="shared" si="96"/>
        <v>0</v>
      </c>
      <c r="H762" s="18" t="e">
        <f t="shared" si="84"/>
        <v>#DIV/0!</v>
      </c>
    </row>
    <row r="763" spans="1:8" s="5" customFormat="1" ht="40.5" hidden="1" x14ac:dyDescent="0.2">
      <c r="A763" s="52" t="s">
        <v>361</v>
      </c>
      <c r="B763" s="41" t="s">
        <v>31</v>
      </c>
      <c r="C763" s="41" t="s">
        <v>35</v>
      </c>
      <c r="D763" s="46" t="s">
        <v>12</v>
      </c>
      <c r="E763" s="41"/>
      <c r="F763" s="39">
        <f t="shared" si="96"/>
        <v>0</v>
      </c>
      <c r="G763" s="39">
        <f t="shared" si="96"/>
        <v>0</v>
      </c>
      <c r="H763" s="18" t="e">
        <f t="shared" si="84"/>
        <v>#DIV/0!</v>
      </c>
    </row>
    <row r="764" spans="1:8" s="5" customFormat="1" ht="63.75" hidden="1" x14ac:dyDescent="0.2">
      <c r="A764" s="44" t="s">
        <v>283</v>
      </c>
      <c r="B764" s="41" t="s">
        <v>31</v>
      </c>
      <c r="C764" s="41" t="s">
        <v>35</v>
      </c>
      <c r="D764" s="41" t="s">
        <v>284</v>
      </c>
      <c r="E764" s="41"/>
      <c r="F764" s="42">
        <f t="shared" si="96"/>
        <v>0</v>
      </c>
      <c r="G764" s="42">
        <f t="shared" si="96"/>
        <v>0</v>
      </c>
      <c r="H764" s="3" t="e">
        <f t="shared" si="84"/>
        <v>#DIV/0!</v>
      </c>
    </row>
    <row r="765" spans="1:8" s="5" customFormat="1" ht="12.75" hidden="1" x14ac:dyDescent="0.2">
      <c r="A765" s="40" t="s">
        <v>225</v>
      </c>
      <c r="B765" s="41" t="s">
        <v>31</v>
      </c>
      <c r="C765" s="41" t="s">
        <v>35</v>
      </c>
      <c r="D765" s="41" t="s">
        <v>284</v>
      </c>
      <c r="E765" s="41" t="s">
        <v>223</v>
      </c>
      <c r="F765" s="42"/>
      <c r="G765" s="27"/>
      <c r="H765" s="3" t="e">
        <f t="shared" si="84"/>
        <v>#DIV/0!</v>
      </c>
    </row>
    <row r="766" spans="1:8" s="5" customFormat="1" ht="12.75" x14ac:dyDescent="0.2">
      <c r="A766" s="37" t="s">
        <v>193</v>
      </c>
      <c r="B766" s="38" t="s">
        <v>31</v>
      </c>
      <c r="C766" s="38" t="s">
        <v>194</v>
      </c>
      <c r="D766" s="38"/>
      <c r="E766" s="38"/>
      <c r="F766" s="39">
        <f t="shared" ref="F766:G769" si="97">F767</f>
        <v>500</v>
      </c>
      <c r="G766" s="39">
        <f t="shared" si="97"/>
        <v>0</v>
      </c>
      <c r="H766" s="18">
        <f t="shared" si="84"/>
        <v>0</v>
      </c>
    </row>
    <row r="767" spans="1:8" s="28" customFormat="1" ht="25.5" x14ac:dyDescent="0.2">
      <c r="A767" s="37" t="s">
        <v>189</v>
      </c>
      <c r="B767" s="38" t="s">
        <v>194</v>
      </c>
      <c r="C767" s="38" t="s">
        <v>194</v>
      </c>
      <c r="D767" s="38" t="s">
        <v>190</v>
      </c>
      <c r="E767" s="38"/>
      <c r="F767" s="39">
        <f t="shared" si="97"/>
        <v>500</v>
      </c>
      <c r="G767" s="39">
        <f t="shared" si="97"/>
        <v>0</v>
      </c>
      <c r="H767" s="18">
        <f t="shared" ref="H767:H822" si="98">G767/F767*100</f>
        <v>0</v>
      </c>
    </row>
    <row r="768" spans="1:8" s="5" customFormat="1" ht="12.75" x14ac:dyDescent="0.2">
      <c r="A768" s="37" t="s">
        <v>320</v>
      </c>
      <c r="B768" s="38" t="s">
        <v>194</v>
      </c>
      <c r="C768" s="38" t="s">
        <v>194</v>
      </c>
      <c r="D768" s="38" t="s">
        <v>321</v>
      </c>
      <c r="E768" s="41"/>
      <c r="F768" s="42">
        <f t="shared" si="97"/>
        <v>500</v>
      </c>
      <c r="G768" s="42">
        <f t="shared" si="97"/>
        <v>0</v>
      </c>
      <c r="H768" s="3">
        <f t="shared" si="98"/>
        <v>0</v>
      </c>
    </row>
    <row r="769" spans="1:8" s="28" customFormat="1" ht="38.25" x14ac:dyDescent="0.2">
      <c r="A769" s="37" t="s">
        <v>322</v>
      </c>
      <c r="B769" s="41" t="s">
        <v>194</v>
      </c>
      <c r="C769" s="41" t="s">
        <v>194</v>
      </c>
      <c r="D769" s="41" t="s">
        <v>323</v>
      </c>
      <c r="E769" s="41"/>
      <c r="F769" s="42">
        <f t="shared" si="97"/>
        <v>500</v>
      </c>
      <c r="G769" s="42">
        <f t="shared" si="97"/>
        <v>0</v>
      </c>
      <c r="H769" s="3">
        <f t="shared" si="98"/>
        <v>0</v>
      </c>
    </row>
    <row r="770" spans="1:8" s="5" customFormat="1" ht="25.5" x14ac:dyDescent="0.2">
      <c r="A770" s="40" t="s">
        <v>246</v>
      </c>
      <c r="B770" s="41" t="s">
        <v>194</v>
      </c>
      <c r="C770" s="41" t="s">
        <v>194</v>
      </c>
      <c r="D770" s="41" t="s">
        <v>693</v>
      </c>
      <c r="E770" s="41"/>
      <c r="F770" s="42">
        <f>F771</f>
        <v>500</v>
      </c>
      <c r="G770" s="42">
        <f>G771</f>
        <v>0</v>
      </c>
      <c r="H770" s="3">
        <f t="shared" si="98"/>
        <v>0</v>
      </c>
    </row>
    <row r="771" spans="1:8" s="5" customFormat="1" ht="25.5" x14ac:dyDescent="0.2">
      <c r="A771" s="40" t="s">
        <v>230</v>
      </c>
      <c r="B771" s="41" t="s">
        <v>194</v>
      </c>
      <c r="C771" s="41" t="s">
        <v>194</v>
      </c>
      <c r="D771" s="41" t="s">
        <v>693</v>
      </c>
      <c r="E771" s="41" t="s">
        <v>228</v>
      </c>
      <c r="F771" s="42">
        <v>500</v>
      </c>
      <c r="G771" s="42">
        <v>0</v>
      </c>
      <c r="H771" s="3">
        <f t="shared" si="98"/>
        <v>0</v>
      </c>
    </row>
    <row r="772" spans="1:8" s="5" customFormat="1" ht="12.75" x14ac:dyDescent="0.2">
      <c r="A772" s="37" t="s">
        <v>215</v>
      </c>
      <c r="B772" s="38" t="s">
        <v>195</v>
      </c>
      <c r="C772" s="38" t="s">
        <v>195</v>
      </c>
      <c r="D772" s="38"/>
      <c r="E772" s="38"/>
      <c r="F772" s="39">
        <f>F773+F779+F804</f>
        <v>8332</v>
      </c>
      <c r="G772" s="39">
        <f>G773+G779+G804</f>
        <v>1762</v>
      </c>
      <c r="H772" s="18">
        <f t="shared" si="98"/>
        <v>21.14738358137302</v>
      </c>
    </row>
    <row r="773" spans="1:8" s="5" customFormat="1" ht="12.75" hidden="1" x14ac:dyDescent="0.2">
      <c r="A773" s="37" t="s">
        <v>196</v>
      </c>
      <c r="B773" s="38" t="s">
        <v>195</v>
      </c>
      <c r="C773" s="38" t="s">
        <v>197</v>
      </c>
      <c r="D773" s="38"/>
      <c r="E773" s="38"/>
      <c r="F773" s="39">
        <f>F774</f>
        <v>0</v>
      </c>
      <c r="G773" s="39">
        <f>G774</f>
        <v>0</v>
      </c>
      <c r="H773" s="18" t="e">
        <f t="shared" si="98"/>
        <v>#DIV/0!</v>
      </c>
    </row>
    <row r="774" spans="1:8" s="5" customFormat="1" ht="25.5" hidden="1" x14ac:dyDescent="0.2">
      <c r="A774" s="37" t="s">
        <v>198</v>
      </c>
      <c r="B774" s="38" t="s">
        <v>195</v>
      </c>
      <c r="C774" s="38" t="s">
        <v>197</v>
      </c>
      <c r="D774" s="38" t="s">
        <v>199</v>
      </c>
      <c r="E774" s="38"/>
      <c r="F774" s="39">
        <f>F775</f>
        <v>0</v>
      </c>
      <c r="G774" s="39">
        <f>G775</f>
        <v>0</v>
      </c>
      <c r="H774" s="18" t="e">
        <f t="shared" si="98"/>
        <v>#DIV/0!</v>
      </c>
    </row>
    <row r="775" spans="1:8" s="5" customFormat="1" ht="12.75" hidden="1" x14ac:dyDescent="0.2">
      <c r="A775" s="37" t="s">
        <v>351</v>
      </c>
      <c r="B775" s="38" t="s">
        <v>195</v>
      </c>
      <c r="C775" s="38" t="s">
        <v>197</v>
      </c>
      <c r="D775" s="38" t="s">
        <v>694</v>
      </c>
      <c r="E775" s="41"/>
      <c r="F775" s="39">
        <f t="shared" ref="F775:G776" si="99">F776</f>
        <v>0</v>
      </c>
      <c r="G775" s="39">
        <f t="shared" si="99"/>
        <v>0</v>
      </c>
      <c r="H775" s="18" t="e">
        <f t="shared" si="98"/>
        <v>#DIV/0!</v>
      </c>
    </row>
    <row r="776" spans="1:8" s="5" customFormat="1" ht="38.25" hidden="1" x14ac:dyDescent="0.2">
      <c r="A776" s="37" t="s">
        <v>695</v>
      </c>
      <c r="B776" s="38" t="s">
        <v>195</v>
      </c>
      <c r="C776" s="38" t="s">
        <v>197</v>
      </c>
      <c r="D776" s="46" t="s">
        <v>696</v>
      </c>
      <c r="E776" s="41"/>
      <c r="F776" s="39">
        <f t="shared" si="99"/>
        <v>0</v>
      </c>
      <c r="G776" s="39">
        <f t="shared" si="99"/>
        <v>0</v>
      </c>
      <c r="H776" s="18" t="e">
        <f t="shared" si="98"/>
        <v>#DIV/0!</v>
      </c>
    </row>
    <row r="777" spans="1:8" s="5" customFormat="1" ht="12.75" hidden="1" x14ac:dyDescent="0.2">
      <c r="A777" s="40" t="s">
        <v>303</v>
      </c>
      <c r="B777" s="41" t="s">
        <v>195</v>
      </c>
      <c r="C777" s="41" t="s">
        <v>197</v>
      </c>
      <c r="D777" s="41" t="s">
        <v>697</v>
      </c>
      <c r="E777" s="41"/>
      <c r="F777" s="42">
        <f>F778</f>
        <v>0</v>
      </c>
      <c r="G777" s="42">
        <f>G778</f>
        <v>0</v>
      </c>
      <c r="H777" s="18" t="e">
        <f t="shared" si="98"/>
        <v>#DIV/0!</v>
      </c>
    </row>
    <row r="778" spans="1:8" s="5" customFormat="1" ht="25.5" hidden="1" x14ac:dyDescent="0.2">
      <c r="A778" s="40" t="s">
        <v>222</v>
      </c>
      <c r="B778" s="41" t="s">
        <v>195</v>
      </c>
      <c r="C778" s="41" t="s">
        <v>197</v>
      </c>
      <c r="D778" s="41" t="s">
        <v>697</v>
      </c>
      <c r="E778" s="41" t="s">
        <v>221</v>
      </c>
      <c r="F778" s="42"/>
      <c r="H778" s="18" t="e">
        <f t="shared" si="98"/>
        <v>#DIV/0!</v>
      </c>
    </row>
    <row r="779" spans="1:8" s="5" customFormat="1" ht="12.75" x14ac:dyDescent="0.2">
      <c r="A779" s="37" t="s">
        <v>294</v>
      </c>
      <c r="B779" s="38" t="s">
        <v>195</v>
      </c>
      <c r="C779" s="38" t="s">
        <v>295</v>
      </c>
      <c r="D779" s="38"/>
      <c r="E779" s="38"/>
      <c r="F779" s="39">
        <f>F785+F780</f>
        <v>3555</v>
      </c>
      <c r="G779" s="39">
        <f>G785+G780</f>
        <v>638</v>
      </c>
      <c r="H779" s="18">
        <f t="shared" si="98"/>
        <v>17.946554149085795</v>
      </c>
    </row>
    <row r="780" spans="1:8" s="5" customFormat="1" ht="25.5" x14ac:dyDescent="0.2">
      <c r="A780" s="37" t="s">
        <v>189</v>
      </c>
      <c r="B780" s="38" t="s">
        <v>195</v>
      </c>
      <c r="C780" s="38" t="s">
        <v>295</v>
      </c>
      <c r="D780" s="38" t="s">
        <v>190</v>
      </c>
      <c r="E780" s="38"/>
      <c r="F780" s="39">
        <f>F781</f>
        <v>50</v>
      </c>
      <c r="G780" s="39">
        <f>G781</f>
        <v>0</v>
      </c>
      <c r="H780" s="18">
        <f t="shared" si="98"/>
        <v>0</v>
      </c>
    </row>
    <row r="781" spans="1:8" s="5" customFormat="1" ht="12.75" x14ac:dyDescent="0.2">
      <c r="A781" s="37" t="s">
        <v>320</v>
      </c>
      <c r="B781" s="38" t="s">
        <v>195</v>
      </c>
      <c r="C781" s="38" t="s">
        <v>295</v>
      </c>
      <c r="D781" s="38" t="s">
        <v>321</v>
      </c>
      <c r="E781" s="38"/>
      <c r="F781" s="39">
        <f t="shared" ref="F781:G782" si="100">F782</f>
        <v>50</v>
      </c>
      <c r="G781" s="39">
        <f t="shared" si="100"/>
        <v>0</v>
      </c>
      <c r="H781" s="18">
        <f t="shared" si="98"/>
        <v>0</v>
      </c>
    </row>
    <row r="782" spans="1:8" s="5" customFormat="1" ht="38.25" x14ac:dyDescent="0.2">
      <c r="A782" s="37" t="s">
        <v>641</v>
      </c>
      <c r="B782" s="38" t="s">
        <v>195</v>
      </c>
      <c r="C782" s="38" t="s">
        <v>295</v>
      </c>
      <c r="D782" s="38" t="s">
        <v>642</v>
      </c>
      <c r="E782" s="38"/>
      <c r="F782" s="39">
        <f t="shared" si="100"/>
        <v>50</v>
      </c>
      <c r="G782" s="39">
        <f t="shared" si="100"/>
        <v>0</v>
      </c>
      <c r="H782" s="18">
        <f t="shared" si="98"/>
        <v>0</v>
      </c>
    </row>
    <row r="783" spans="1:8" s="5" customFormat="1" ht="12.75" x14ac:dyDescent="0.2">
      <c r="A783" s="40" t="s">
        <v>698</v>
      </c>
      <c r="B783" s="41" t="s">
        <v>195</v>
      </c>
      <c r="C783" s="41" t="s">
        <v>295</v>
      </c>
      <c r="D783" s="41" t="s">
        <v>699</v>
      </c>
      <c r="E783" s="38"/>
      <c r="F783" s="42">
        <f>F784</f>
        <v>50</v>
      </c>
      <c r="G783" s="42">
        <f>G784</f>
        <v>0</v>
      </c>
      <c r="H783" s="3">
        <f t="shared" si="98"/>
        <v>0</v>
      </c>
    </row>
    <row r="784" spans="1:8" s="5" customFormat="1" ht="25.5" x14ac:dyDescent="0.2">
      <c r="A784" s="40" t="s">
        <v>222</v>
      </c>
      <c r="B784" s="41" t="s">
        <v>195</v>
      </c>
      <c r="C784" s="41" t="s">
        <v>295</v>
      </c>
      <c r="D784" s="41" t="s">
        <v>699</v>
      </c>
      <c r="E784" s="41" t="s">
        <v>221</v>
      </c>
      <c r="F784" s="42">
        <v>50</v>
      </c>
      <c r="G784" s="42">
        <v>0</v>
      </c>
      <c r="H784" s="18">
        <f t="shared" si="98"/>
        <v>0</v>
      </c>
    </row>
    <row r="785" spans="1:8" s="5" customFormat="1" ht="25.5" x14ac:dyDescent="0.2">
      <c r="A785" s="37" t="s">
        <v>198</v>
      </c>
      <c r="B785" s="38" t="s">
        <v>195</v>
      </c>
      <c r="C785" s="38" t="s">
        <v>295</v>
      </c>
      <c r="D785" s="38" t="s">
        <v>199</v>
      </c>
      <c r="E785" s="41"/>
      <c r="F785" s="39">
        <f>F786+F794</f>
        <v>3505</v>
      </c>
      <c r="G785" s="39">
        <f>G786+G794</f>
        <v>638</v>
      </c>
      <c r="H785" s="18">
        <f t="shared" si="98"/>
        <v>18.202567760342365</v>
      </c>
    </row>
    <row r="786" spans="1:8" s="5" customFormat="1" ht="12.75" x14ac:dyDescent="0.2">
      <c r="A786" s="37" t="s">
        <v>351</v>
      </c>
      <c r="B786" s="38" t="s">
        <v>195</v>
      </c>
      <c r="C786" s="38" t="s">
        <v>295</v>
      </c>
      <c r="D786" s="38" t="s">
        <v>694</v>
      </c>
      <c r="E786" s="41"/>
      <c r="F786" s="39">
        <f t="shared" ref="F786:G786" si="101">F787</f>
        <v>317</v>
      </c>
      <c r="G786" s="39">
        <f t="shared" si="101"/>
        <v>117</v>
      </c>
      <c r="H786" s="18">
        <f t="shared" si="98"/>
        <v>36.90851735015773</v>
      </c>
    </row>
    <row r="787" spans="1:8" s="5" customFormat="1" ht="38.25" x14ac:dyDescent="0.2">
      <c r="A787" s="37" t="s">
        <v>695</v>
      </c>
      <c r="B787" s="38" t="s">
        <v>195</v>
      </c>
      <c r="C787" s="38" t="s">
        <v>295</v>
      </c>
      <c r="D787" s="38" t="s">
        <v>696</v>
      </c>
      <c r="E787" s="41"/>
      <c r="F787" s="39">
        <f>F790+F788+F792</f>
        <v>317</v>
      </c>
      <c r="G787" s="39">
        <f>G790+G788+G792</f>
        <v>117</v>
      </c>
      <c r="H787" s="18">
        <f t="shared" si="98"/>
        <v>36.90851735015773</v>
      </c>
    </row>
    <row r="788" spans="1:8" s="5" customFormat="1" ht="38.25" hidden="1" x14ac:dyDescent="0.2">
      <c r="A788" s="40" t="s">
        <v>700</v>
      </c>
      <c r="B788" s="41" t="s">
        <v>195</v>
      </c>
      <c r="C788" s="41" t="s">
        <v>295</v>
      </c>
      <c r="D788" s="41" t="s">
        <v>701</v>
      </c>
      <c r="E788" s="41"/>
      <c r="F788" s="42">
        <f>F789</f>
        <v>0</v>
      </c>
      <c r="G788" s="42">
        <f>G789</f>
        <v>0</v>
      </c>
      <c r="H788" s="3" t="e">
        <f t="shared" si="98"/>
        <v>#DIV/0!</v>
      </c>
    </row>
    <row r="789" spans="1:8" s="5" customFormat="1" ht="25.5" hidden="1" x14ac:dyDescent="0.2">
      <c r="A789" s="40" t="s">
        <v>222</v>
      </c>
      <c r="B789" s="41" t="s">
        <v>195</v>
      </c>
      <c r="C789" s="41" t="s">
        <v>295</v>
      </c>
      <c r="D789" s="41" t="s">
        <v>701</v>
      </c>
      <c r="E789" s="41" t="s">
        <v>221</v>
      </c>
      <c r="F789" s="42">
        <v>0</v>
      </c>
      <c r="G789" s="42">
        <v>0</v>
      </c>
      <c r="H789" s="3" t="e">
        <f t="shared" si="98"/>
        <v>#DIV/0!</v>
      </c>
    </row>
    <row r="790" spans="1:8" s="5" customFormat="1" ht="25.5" hidden="1" x14ac:dyDescent="0.2">
      <c r="A790" s="40" t="s">
        <v>306</v>
      </c>
      <c r="B790" s="41" t="s">
        <v>195</v>
      </c>
      <c r="C790" s="41" t="s">
        <v>295</v>
      </c>
      <c r="D790" s="41" t="s">
        <v>702</v>
      </c>
      <c r="E790" s="41"/>
      <c r="F790" s="42">
        <f>F791</f>
        <v>0</v>
      </c>
      <c r="G790" s="42">
        <f>G791</f>
        <v>0</v>
      </c>
      <c r="H790" s="3" t="e">
        <f t="shared" si="98"/>
        <v>#DIV/0!</v>
      </c>
    </row>
    <row r="791" spans="1:8" s="5" customFormat="1" ht="25.5" hidden="1" x14ac:dyDescent="0.2">
      <c r="A791" s="40" t="s">
        <v>222</v>
      </c>
      <c r="B791" s="41" t="s">
        <v>195</v>
      </c>
      <c r="C791" s="41" t="s">
        <v>295</v>
      </c>
      <c r="D791" s="41" t="s">
        <v>702</v>
      </c>
      <c r="E791" s="41" t="s">
        <v>221</v>
      </c>
      <c r="F791" s="42">
        <v>0</v>
      </c>
      <c r="G791" s="42">
        <v>0</v>
      </c>
      <c r="H791" s="3" t="e">
        <f t="shared" si="98"/>
        <v>#DIV/0!</v>
      </c>
    </row>
    <row r="792" spans="1:8" s="5" customFormat="1" ht="12.75" x14ac:dyDescent="0.2">
      <c r="A792" s="70" t="s">
        <v>303</v>
      </c>
      <c r="B792" s="57" t="s">
        <v>195</v>
      </c>
      <c r="C792" s="57" t="s">
        <v>295</v>
      </c>
      <c r="D792" s="57" t="s">
        <v>697</v>
      </c>
      <c r="E792" s="41"/>
      <c r="F792" s="42">
        <f>F793</f>
        <v>317</v>
      </c>
      <c r="G792" s="27">
        <f t="shared" ref="G792" si="102">G793</f>
        <v>117</v>
      </c>
      <c r="H792" s="3">
        <f t="shared" si="98"/>
        <v>36.90851735015773</v>
      </c>
    </row>
    <row r="793" spans="1:8" s="5" customFormat="1" ht="25.5" x14ac:dyDescent="0.2">
      <c r="A793" s="40" t="s">
        <v>222</v>
      </c>
      <c r="B793" s="57" t="s">
        <v>195</v>
      </c>
      <c r="C793" s="57" t="s">
        <v>295</v>
      </c>
      <c r="D793" s="57" t="s">
        <v>697</v>
      </c>
      <c r="E793" s="41" t="s">
        <v>221</v>
      </c>
      <c r="F793" s="42">
        <v>317</v>
      </c>
      <c r="G793" s="3">
        <v>117</v>
      </c>
      <c r="H793" s="3">
        <f t="shared" si="98"/>
        <v>36.90851735015773</v>
      </c>
    </row>
    <row r="794" spans="1:8" s="5" customFormat="1" ht="13.5" x14ac:dyDescent="0.2">
      <c r="A794" s="37" t="s">
        <v>320</v>
      </c>
      <c r="B794" s="46" t="s">
        <v>195</v>
      </c>
      <c r="C794" s="46" t="s">
        <v>295</v>
      </c>
      <c r="D794" s="38" t="s">
        <v>677</v>
      </c>
      <c r="E794" s="41"/>
      <c r="F794" s="39">
        <f>F795</f>
        <v>3188</v>
      </c>
      <c r="G794" s="39">
        <f>G795</f>
        <v>521</v>
      </c>
      <c r="H794" s="18">
        <f t="shared" si="98"/>
        <v>16.342534504391466</v>
      </c>
    </row>
    <row r="795" spans="1:8" s="5" customFormat="1" ht="40.5" x14ac:dyDescent="0.2">
      <c r="A795" s="45" t="s">
        <v>703</v>
      </c>
      <c r="B795" s="46" t="s">
        <v>195</v>
      </c>
      <c r="C795" s="46" t="s">
        <v>295</v>
      </c>
      <c r="D795" s="46" t="s">
        <v>704</v>
      </c>
      <c r="E795" s="41"/>
      <c r="F795" s="39">
        <f>F796+F800+F802</f>
        <v>3188</v>
      </c>
      <c r="G795" s="39">
        <f>G796+G800+G802</f>
        <v>521</v>
      </c>
      <c r="H795" s="18">
        <f t="shared" si="98"/>
        <v>16.342534504391466</v>
      </c>
    </row>
    <row r="796" spans="1:8" s="5" customFormat="1" ht="25.5" x14ac:dyDescent="0.2">
      <c r="A796" s="40" t="s">
        <v>705</v>
      </c>
      <c r="B796" s="41" t="s">
        <v>195</v>
      </c>
      <c r="C796" s="41" t="s">
        <v>295</v>
      </c>
      <c r="D796" s="41" t="s">
        <v>706</v>
      </c>
      <c r="E796" s="41"/>
      <c r="F796" s="42">
        <f>F798+F797+F799</f>
        <v>2962</v>
      </c>
      <c r="G796" s="42">
        <f>G798+G797+G799</f>
        <v>430</v>
      </c>
      <c r="H796" s="3">
        <f t="shared" si="98"/>
        <v>14.517218095881162</v>
      </c>
    </row>
    <row r="797" spans="1:8" s="28" customFormat="1" ht="51" x14ac:dyDescent="0.2">
      <c r="A797" s="40" t="s">
        <v>224</v>
      </c>
      <c r="B797" s="41" t="s">
        <v>195</v>
      </c>
      <c r="C797" s="41" t="s">
        <v>295</v>
      </c>
      <c r="D797" s="41" t="s">
        <v>706</v>
      </c>
      <c r="E797" s="41" t="s">
        <v>220</v>
      </c>
      <c r="F797" s="42">
        <v>638</v>
      </c>
      <c r="G797" s="3">
        <v>95</v>
      </c>
      <c r="H797" s="3">
        <f t="shared" si="98"/>
        <v>14.890282131661442</v>
      </c>
    </row>
    <row r="798" spans="1:8" s="28" customFormat="1" ht="25.5" x14ac:dyDescent="0.2">
      <c r="A798" s="40" t="s">
        <v>222</v>
      </c>
      <c r="B798" s="41" t="s">
        <v>195</v>
      </c>
      <c r="C798" s="41" t="s">
        <v>295</v>
      </c>
      <c r="D798" s="41" t="s">
        <v>706</v>
      </c>
      <c r="E798" s="41" t="s">
        <v>221</v>
      </c>
      <c r="F798" s="42">
        <v>1387</v>
      </c>
      <c r="G798" s="3">
        <v>170</v>
      </c>
      <c r="H798" s="3">
        <f t="shared" si="98"/>
        <v>12.256669069935111</v>
      </c>
    </row>
    <row r="799" spans="1:8" s="28" customFormat="1" ht="25.5" x14ac:dyDescent="0.2">
      <c r="A799" s="40" t="s">
        <v>230</v>
      </c>
      <c r="B799" s="41" t="s">
        <v>195</v>
      </c>
      <c r="C799" s="41" t="s">
        <v>295</v>
      </c>
      <c r="D799" s="41" t="s">
        <v>706</v>
      </c>
      <c r="E799" s="41" t="s">
        <v>228</v>
      </c>
      <c r="F799" s="42">
        <v>937</v>
      </c>
      <c r="G799" s="3">
        <v>165</v>
      </c>
      <c r="H799" s="3">
        <f t="shared" si="98"/>
        <v>17.6093916755603</v>
      </c>
    </row>
    <row r="800" spans="1:8" s="5" customFormat="1" ht="38.25" x14ac:dyDescent="0.2">
      <c r="A800" s="40" t="s">
        <v>707</v>
      </c>
      <c r="B800" s="41" t="s">
        <v>195</v>
      </c>
      <c r="C800" s="41" t="s">
        <v>295</v>
      </c>
      <c r="D800" s="41" t="s">
        <v>708</v>
      </c>
      <c r="E800" s="41"/>
      <c r="F800" s="42">
        <f t="shared" ref="F800:G800" si="103">F801</f>
        <v>100</v>
      </c>
      <c r="G800" s="42">
        <f t="shared" si="103"/>
        <v>16</v>
      </c>
      <c r="H800" s="3">
        <f t="shared" si="98"/>
        <v>16</v>
      </c>
    </row>
    <row r="801" spans="1:8" s="5" customFormat="1" ht="25.5" x14ac:dyDescent="0.2">
      <c r="A801" s="40" t="s">
        <v>222</v>
      </c>
      <c r="B801" s="41" t="s">
        <v>195</v>
      </c>
      <c r="C801" s="41" t="s">
        <v>295</v>
      </c>
      <c r="D801" s="41" t="s">
        <v>708</v>
      </c>
      <c r="E801" s="41" t="s">
        <v>221</v>
      </c>
      <c r="F801" s="42">
        <v>100</v>
      </c>
      <c r="G801" s="27">
        <v>16</v>
      </c>
      <c r="H801" s="3">
        <f t="shared" si="98"/>
        <v>16</v>
      </c>
    </row>
    <row r="802" spans="1:8" s="5" customFormat="1" ht="12.75" x14ac:dyDescent="0.2">
      <c r="A802" s="40" t="s">
        <v>709</v>
      </c>
      <c r="B802" s="41" t="s">
        <v>195</v>
      </c>
      <c r="C802" s="41" t="s">
        <v>295</v>
      </c>
      <c r="D802" s="41" t="s">
        <v>710</v>
      </c>
      <c r="E802" s="38"/>
      <c r="F802" s="42">
        <f>F803</f>
        <v>126</v>
      </c>
      <c r="G802" s="42">
        <f>G803</f>
        <v>75</v>
      </c>
      <c r="H802" s="3">
        <f t="shared" si="98"/>
        <v>59.523809523809526</v>
      </c>
    </row>
    <row r="803" spans="1:8" s="5" customFormat="1" ht="25.5" x14ac:dyDescent="0.2">
      <c r="A803" s="40" t="s">
        <v>230</v>
      </c>
      <c r="B803" s="41" t="s">
        <v>195</v>
      </c>
      <c r="C803" s="41" t="s">
        <v>295</v>
      </c>
      <c r="D803" s="41" t="s">
        <v>710</v>
      </c>
      <c r="E803" s="41" t="s">
        <v>228</v>
      </c>
      <c r="F803" s="42">
        <v>126</v>
      </c>
      <c r="G803" s="3">
        <v>75</v>
      </c>
      <c r="H803" s="3">
        <f t="shared" si="98"/>
        <v>59.523809523809526</v>
      </c>
    </row>
    <row r="804" spans="1:8" s="5" customFormat="1" ht="12.75" x14ac:dyDescent="0.2">
      <c r="A804" s="37" t="s">
        <v>298</v>
      </c>
      <c r="B804" s="38" t="s">
        <v>195</v>
      </c>
      <c r="C804" s="38" t="s">
        <v>299</v>
      </c>
      <c r="D804" s="38"/>
      <c r="E804" s="38"/>
      <c r="F804" s="39">
        <f>F805+F810</f>
        <v>4777</v>
      </c>
      <c r="G804" s="39">
        <f>G805+G810</f>
        <v>1124</v>
      </c>
      <c r="H804" s="18">
        <f t="shared" si="98"/>
        <v>23.52941176470588</v>
      </c>
    </row>
    <row r="805" spans="1:8" s="28" customFormat="1" ht="25.5" x14ac:dyDescent="0.2">
      <c r="A805" s="37" t="s">
        <v>39</v>
      </c>
      <c r="B805" s="38" t="s">
        <v>195</v>
      </c>
      <c r="C805" s="38" t="s">
        <v>299</v>
      </c>
      <c r="D805" s="38" t="s">
        <v>40</v>
      </c>
      <c r="E805" s="38"/>
      <c r="F805" s="39">
        <f>F806</f>
        <v>3357</v>
      </c>
      <c r="G805" s="39">
        <f>G806</f>
        <v>897</v>
      </c>
      <c r="H805" s="18">
        <f t="shared" si="98"/>
        <v>26.720285969615727</v>
      </c>
    </row>
    <row r="806" spans="1:8" s="28" customFormat="1" ht="12.75" x14ac:dyDescent="0.2">
      <c r="A806" s="37" t="s">
        <v>320</v>
      </c>
      <c r="B806" s="38" t="s">
        <v>195</v>
      </c>
      <c r="C806" s="38" t="s">
        <v>299</v>
      </c>
      <c r="D806" s="38" t="s">
        <v>74</v>
      </c>
      <c r="E806" s="38"/>
      <c r="F806" s="39">
        <f t="shared" ref="F806:G808" si="104">F807</f>
        <v>3357</v>
      </c>
      <c r="G806" s="39">
        <f t="shared" si="104"/>
        <v>897</v>
      </c>
      <c r="H806" s="18">
        <f t="shared" si="98"/>
        <v>26.720285969615727</v>
      </c>
    </row>
    <row r="807" spans="1:8" s="5" customFormat="1" ht="54" x14ac:dyDescent="0.2">
      <c r="A807" s="45" t="s">
        <v>569</v>
      </c>
      <c r="B807" s="38" t="s">
        <v>195</v>
      </c>
      <c r="C807" s="38" t="s">
        <v>299</v>
      </c>
      <c r="D807" s="38" t="s">
        <v>75</v>
      </c>
      <c r="E807" s="38"/>
      <c r="F807" s="39">
        <f t="shared" si="104"/>
        <v>3357</v>
      </c>
      <c r="G807" s="39">
        <f t="shared" si="104"/>
        <v>897</v>
      </c>
      <c r="H807" s="18">
        <f t="shared" si="98"/>
        <v>26.720285969615727</v>
      </c>
    </row>
    <row r="808" spans="1:8" s="5" customFormat="1" ht="25.5" x14ac:dyDescent="0.2">
      <c r="A808" s="40" t="s">
        <v>42</v>
      </c>
      <c r="B808" s="41" t="s">
        <v>195</v>
      </c>
      <c r="C808" s="41" t="s">
        <v>299</v>
      </c>
      <c r="D808" s="41" t="s">
        <v>570</v>
      </c>
      <c r="E808" s="41"/>
      <c r="F808" s="42">
        <f t="shared" si="104"/>
        <v>3357</v>
      </c>
      <c r="G808" s="42">
        <f t="shared" si="104"/>
        <v>897</v>
      </c>
      <c r="H808" s="3">
        <f t="shared" si="98"/>
        <v>26.720285969615727</v>
      </c>
    </row>
    <row r="809" spans="1:8" s="5" customFormat="1" ht="25.5" x14ac:dyDescent="0.2">
      <c r="A809" s="40" t="s">
        <v>230</v>
      </c>
      <c r="B809" s="41" t="s">
        <v>195</v>
      </c>
      <c r="C809" s="41" t="s">
        <v>299</v>
      </c>
      <c r="D809" s="41" t="s">
        <v>570</v>
      </c>
      <c r="E809" s="41" t="s">
        <v>228</v>
      </c>
      <c r="F809" s="42">
        <v>3357</v>
      </c>
      <c r="G809" s="27">
        <v>897</v>
      </c>
      <c r="H809" s="3">
        <f t="shared" si="98"/>
        <v>26.720285969615727</v>
      </c>
    </row>
    <row r="810" spans="1:8" s="5" customFormat="1" ht="25.5" x14ac:dyDescent="0.2">
      <c r="A810" s="37" t="s">
        <v>336</v>
      </c>
      <c r="B810" s="38" t="s">
        <v>195</v>
      </c>
      <c r="C810" s="46" t="s">
        <v>299</v>
      </c>
      <c r="D810" s="38" t="s">
        <v>113</v>
      </c>
      <c r="E810" s="73"/>
      <c r="F810" s="39">
        <f>F811</f>
        <v>1420</v>
      </c>
      <c r="G810" s="39">
        <f>G811</f>
        <v>227</v>
      </c>
      <c r="H810" s="18">
        <f t="shared" si="98"/>
        <v>15.985915492957748</v>
      </c>
    </row>
    <row r="811" spans="1:8" s="5" customFormat="1" ht="13.5" x14ac:dyDescent="0.2">
      <c r="A811" s="37" t="s">
        <v>320</v>
      </c>
      <c r="B811" s="38" t="s">
        <v>195</v>
      </c>
      <c r="C811" s="46" t="s">
        <v>299</v>
      </c>
      <c r="D811" s="46" t="s">
        <v>337</v>
      </c>
      <c r="E811" s="73"/>
      <c r="F811" s="39">
        <f>F812</f>
        <v>1420</v>
      </c>
      <c r="G811" s="39">
        <f>G812</f>
        <v>227</v>
      </c>
      <c r="H811" s="18">
        <f t="shared" si="98"/>
        <v>15.985915492957748</v>
      </c>
    </row>
    <row r="812" spans="1:8" s="5" customFormat="1" ht="25.5" x14ac:dyDescent="0.2">
      <c r="A812" s="55" t="s">
        <v>576</v>
      </c>
      <c r="B812" s="38" t="s">
        <v>195</v>
      </c>
      <c r="C812" s="46" t="s">
        <v>299</v>
      </c>
      <c r="D812" s="46" t="s">
        <v>577</v>
      </c>
      <c r="E812" s="74"/>
      <c r="F812" s="39">
        <f t="shared" ref="F812:G813" si="105">F813</f>
        <v>1420</v>
      </c>
      <c r="G812" s="39">
        <f t="shared" si="105"/>
        <v>227</v>
      </c>
      <c r="H812" s="18">
        <f t="shared" si="98"/>
        <v>15.985915492957748</v>
      </c>
    </row>
    <row r="813" spans="1:8" s="5" customFormat="1" ht="25.5" x14ac:dyDescent="0.2">
      <c r="A813" s="40" t="s">
        <v>578</v>
      </c>
      <c r="B813" s="41" t="s">
        <v>195</v>
      </c>
      <c r="C813" s="41" t="s">
        <v>299</v>
      </c>
      <c r="D813" s="41" t="s">
        <v>579</v>
      </c>
      <c r="E813" s="74"/>
      <c r="F813" s="42">
        <f t="shared" si="105"/>
        <v>1420</v>
      </c>
      <c r="G813" s="42">
        <f t="shared" si="105"/>
        <v>227</v>
      </c>
      <c r="H813" s="3">
        <f t="shared" si="98"/>
        <v>15.985915492957748</v>
      </c>
    </row>
    <row r="814" spans="1:8" s="5" customFormat="1" ht="25.5" x14ac:dyDescent="0.2">
      <c r="A814" s="40" t="s">
        <v>230</v>
      </c>
      <c r="B814" s="41" t="s">
        <v>195</v>
      </c>
      <c r="C814" s="41" t="s">
        <v>299</v>
      </c>
      <c r="D814" s="41" t="s">
        <v>579</v>
      </c>
      <c r="E814" s="41" t="s">
        <v>228</v>
      </c>
      <c r="F814" s="42">
        <v>1420</v>
      </c>
      <c r="G814" s="3">
        <v>227</v>
      </c>
      <c r="H814" s="3">
        <f t="shared" si="98"/>
        <v>15.985915492957748</v>
      </c>
    </row>
    <row r="815" spans="1:8" s="5" customFormat="1" ht="25.5" hidden="1" x14ac:dyDescent="0.2">
      <c r="A815" s="37" t="s">
        <v>211</v>
      </c>
      <c r="B815" s="38" t="s">
        <v>93</v>
      </c>
      <c r="C815" s="38"/>
      <c r="D815" s="38"/>
      <c r="E815" s="38"/>
      <c r="F815" s="39">
        <f t="shared" ref="F815:G820" si="106">F816</f>
        <v>0</v>
      </c>
      <c r="G815" s="39">
        <f t="shared" si="106"/>
        <v>0</v>
      </c>
      <c r="H815" s="3" t="e">
        <f t="shared" si="98"/>
        <v>#DIV/0!</v>
      </c>
    </row>
    <row r="816" spans="1:8" s="5" customFormat="1" ht="12.75" hidden="1" x14ac:dyDescent="0.2">
      <c r="A816" s="37" t="s">
        <v>94</v>
      </c>
      <c r="B816" s="38" t="s">
        <v>93</v>
      </c>
      <c r="C816" s="38" t="s">
        <v>95</v>
      </c>
      <c r="D816" s="38"/>
      <c r="E816" s="38"/>
      <c r="F816" s="39">
        <f>F817</f>
        <v>0</v>
      </c>
      <c r="G816" s="39">
        <f>G817</f>
        <v>0</v>
      </c>
      <c r="H816" s="3" t="e">
        <f t="shared" si="98"/>
        <v>#DIV/0!</v>
      </c>
    </row>
    <row r="817" spans="1:8" s="5" customFormat="1" ht="52.5" hidden="1" customHeight="1" x14ac:dyDescent="0.2">
      <c r="A817" s="37" t="s">
        <v>341</v>
      </c>
      <c r="B817" s="38" t="s">
        <v>93</v>
      </c>
      <c r="C817" s="38" t="s">
        <v>95</v>
      </c>
      <c r="D817" s="38" t="s">
        <v>114</v>
      </c>
      <c r="E817" s="38"/>
      <c r="F817" s="39">
        <f t="shared" si="106"/>
        <v>0</v>
      </c>
      <c r="G817" s="39">
        <f t="shared" si="106"/>
        <v>0</v>
      </c>
      <c r="H817" s="3" t="e">
        <f t="shared" si="98"/>
        <v>#DIV/0!</v>
      </c>
    </row>
    <row r="818" spans="1:8" s="5" customFormat="1" ht="12.75" hidden="1" x14ac:dyDescent="0.2">
      <c r="A818" s="37" t="s">
        <v>320</v>
      </c>
      <c r="B818" s="38" t="s">
        <v>93</v>
      </c>
      <c r="C818" s="38" t="s">
        <v>95</v>
      </c>
      <c r="D818" s="38" t="s">
        <v>342</v>
      </c>
      <c r="E818" s="41"/>
      <c r="F818" s="42">
        <f t="shared" si="106"/>
        <v>0</v>
      </c>
      <c r="G818" s="42">
        <f t="shared" si="106"/>
        <v>0</v>
      </c>
      <c r="H818" s="3" t="e">
        <f t="shared" si="98"/>
        <v>#DIV/0!</v>
      </c>
    </row>
    <row r="819" spans="1:8" s="5" customFormat="1" ht="27" hidden="1" x14ac:dyDescent="0.2">
      <c r="A819" s="45" t="s">
        <v>347</v>
      </c>
      <c r="B819" s="38" t="s">
        <v>93</v>
      </c>
      <c r="C819" s="46" t="s">
        <v>95</v>
      </c>
      <c r="D819" s="46" t="s">
        <v>348</v>
      </c>
      <c r="E819" s="41"/>
      <c r="F819" s="42">
        <f t="shared" si="106"/>
        <v>0</v>
      </c>
      <c r="G819" s="42">
        <f t="shared" si="106"/>
        <v>0</v>
      </c>
      <c r="H819" s="3" t="e">
        <f t="shared" si="98"/>
        <v>#DIV/0!</v>
      </c>
    </row>
    <row r="820" spans="1:8" s="5" customFormat="1" ht="12.75" hidden="1" x14ac:dyDescent="0.2">
      <c r="A820" s="40" t="s">
        <v>239</v>
      </c>
      <c r="B820" s="41" t="s">
        <v>93</v>
      </c>
      <c r="C820" s="41" t="s">
        <v>95</v>
      </c>
      <c r="D820" s="41" t="s">
        <v>711</v>
      </c>
      <c r="E820" s="41"/>
      <c r="F820" s="42">
        <f t="shared" si="106"/>
        <v>0</v>
      </c>
      <c r="G820" s="42">
        <f t="shared" si="106"/>
        <v>0</v>
      </c>
      <c r="H820" s="3" t="e">
        <f t="shared" si="98"/>
        <v>#DIV/0!</v>
      </c>
    </row>
    <row r="821" spans="1:8" s="5" customFormat="1" ht="12.75" hidden="1" x14ac:dyDescent="0.2">
      <c r="A821" s="40" t="s">
        <v>92</v>
      </c>
      <c r="B821" s="41" t="s">
        <v>93</v>
      </c>
      <c r="C821" s="41" t="s">
        <v>95</v>
      </c>
      <c r="D821" s="41" t="s">
        <v>711</v>
      </c>
      <c r="E821" s="41" t="s">
        <v>232</v>
      </c>
      <c r="F821" s="42">
        <f>3-3</f>
        <v>0</v>
      </c>
      <c r="G821" s="27"/>
      <c r="H821" s="3" t="e">
        <f t="shared" si="98"/>
        <v>#DIV/0!</v>
      </c>
    </row>
    <row r="822" spans="1:8" s="5" customFormat="1" x14ac:dyDescent="0.25">
      <c r="A822" s="82" t="s">
        <v>208</v>
      </c>
      <c r="B822" s="83"/>
      <c r="C822" s="84"/>
      <c r="D822" s="84"/>
      <c r="E822" s="84"/>
      <c r="F822" s="39">
        <f>F815+F300+F209+F24+F772+F698+F649+F470+F459+F181+F169</f>
        <v>1972167</v>
      </c>
      <c r="G822" s="39">
        <f>G815+G300+G209+G24+G772+G698+G649+G470+G459+G181+G169</f>
        <v>328785</v>
      </c>
      <c r="H822" s="18">
        <f t="shared" si="98"/>
        <v>16.671255527549135</v>
      </c>
    </row>
  </sheetData>
  <autoFilter ref="A6:H822" xr:uid="{00000000-0009-0000-0000-000000000000}"/>
  <mergeCells count="3">
    <mergeCell ref="G5:H5"/>
    <mergeCell ref="A4:H4"/>
    <mergeCell ref="F2:H2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</vt:lpstr>
      <vt:lpstr>функцион!Область_печати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2024-07-09T05:47:39Z</cp:lastPrinted>
  <dcterms:created xsi:type="dcterms:W3CDTF">2022-10-30T23:56:11Z</dcterms:created>
  <dcterms:modified xsi:type="dcterms:W3CDTF">2025-04-23T01:56:07Z</dcterms:modified>
</cp:coreProperties>
</file>